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vorova\Desktop\Дима\Краснопахорское 122 дня\"/>
    </mc:Choice>
  </mc:AlternateContent>
  <xr:revisionPtr revIDLastSave="0" documentId="13_ncr:1_{392B0394-A56A-4A7C-A168-C11B8F388C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 СН-2012 по гл. 1-5" sheetId="7" r:id="rId1"/>
    <sheet name="Ведомость объемов работ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1">'Ведомость объемов работ'!$9:$9</definedName>
    <definedName name="_xlnm.Print_Titles" localSheetId="0">'Смета СН-2012 по гл. 1-5'!$30:$30</definedName>
    <definedName name="_xlnm.Print_Area" localSheetId="1">'Ведомость объемов работ'!$A$1:$H$111</definedName>
    <definedName name="_xlnm.Print_Area" localSheetId="0">'Смета СН-2012 по гл. 1-5'!$A$1:$K$490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9" i="8" l="1"/>
  <c r="D107" i="8"/>
  <c r="F104" i="8"/>
  <c r="E104" i="8"/>
  <c r="C104" i="8"/>
  <c r="B104" i="8"/>
  <c r="G103" i="8"/>
  <c r="F103" i="8"/>
  <c r="E103" i="8"/>
  <c r="C103" i="8"/>
  <c r="B103" i="8"/>
  <c r="F102" i="8"/>
  <c r="E102" i="8"/>
  <c r="C102" i="8"/>
  <c r="B102" i="8"/>
  <c r="G101" i="8"/>
  <c r="F101" i="8"/>
  <c r="E101" i="8"/>
  <c r="C101" i="8"/>
  <c r="B101" i="8"/>
  <c r="F100" i="8"/>
  <c r="E100" i="8"/>
  <c r="C100" i="8"/>
  <c r="B100" i="8"/>
  <c r="G99" i="8"/>
  <c r="F99" i="8"/>
  <c r="E99" i="8"/>
  <c r="C99" i="8"/>
  <c r="B99" i="8"/>
  <c r="F98" i="8"/>
  <c r="E98" i="8"/>
  <c r="C98" i="8"/>
  <c r="B98" i="8"/>
  <c r="G97" i="8"/>
  <c r="F97" i="8"/>
  <c r="E97" i="8"/>
  <c r="C97" i="8"/>
  <c r="B97" i="8"/>
  <c r="A96" i="8"/>
  <c r="F95" i="8"/>
  <c r="E95" i="8"/>
  <c r="C95" i="8"/>
  <c r="B95" i="8"/>
  <c r="G94" i="8"/>
  <c r="F94" i="8"/>
  <c r="E94" i="8"/>
  <c r="C94" i="8"/>
  <c r="B94" i="8"/>
  <c r="F93" i="8"/>
  <c r="E93" i="8"/>
  <c r="C93" i="8"/>
  <c r="B93" i="8"/>
  <c r="G92" i="8"/>
  <c r="F92" i="8"/>
  <c r="E92" i="8"/>
  <c r="C92" i="8"/>
  <c r="B92" i="8"/>
  <c r="A91" i="8"/>
  <c r="F90" i="8"/>
  <c r="E90" i="8"/>
  <c r="C90" i="8"/>
  <c r="B90" i="8"/>
  <c r="G89" i="8"/>
  <c r="F89" i="8"/>
  <c r="E89" i="8"/>
  <c r="C89" i="8"/>
  <c r="B89" i="8"/>
  <c r="F88" i="8"/>
  <c r="E88" i="8"/>
  <c r="C88" i="8"/>
  <c r="B88" i="8"/>
  <c r="G87" i="8"/>
  <c r="F87" i="8"/>
  <c r="E87" i="8"/>
  <c r="C87" i="8"/>
  <c r="B87" i="8"/>
  <c r="F86" i="8"/>
  <c r="E86" i="8"/>
  <c r="C86" i="8"/>
  <c r="B86" i="8"/>
  <c r="G85" i="8"/>
  <c r="F85" i="8"/>
  <c r="E85" i="8"/>
  <c r="C85" i="8"/>
  <c r="B85" i="8"/>
  <c r="F84" i="8"/>
  <c r="E84" i="8"/>
  <c r="C84" i="8"/>
  <c r="B84" i="8"/>
  <c r="G83" i="8"/>
  <c r="F83" i="8"/>
  <c r="E83" i="8"/>
  <c r="C83" i="8"/>
  <c r="B83" i="8"/>
  <c r="F82" i="8"/>
  <c r="E82" i="8"/>
  <c r="C82" i="8"/>
  <c r="B82" i="8"/>
  <c r="G81" i="8"/>
  <c r="F81" i="8"/>
  <c r="E81" i="8"/>
  <c r="C81" i="8"/>
  <c r="B81" i="8"/>
  <c r="F80" i="8"/>
  <c r="E80" i="8"/>
  <c r="C80" i="8"/>
  <c r="B80" i="8"/>
  <c r="G79" i="8"/>
  <c r="F79" i="8"/>
  <c r="E79" i="8"/>
  <c r="C79" i="8"/>
  <c r="B79" i="8"/>
  <c r="A78" i="8"/>
  <c r="F77" i="8"/>
  <c r="E77" i="8"/>
  <c r="C77" i="8"/>
  <c r="B77" i="8"/>
  <c r="G76" i="8"/>
  <c r="F76" i="8"/>
  <c r="E76" i="8"/>
  <c r="C76" i="8"/>
  <c r="B76" i="8"/>
  <c r="A75" i="8"/>
  <c r="F74" i="8"/>
  <c r="E74" i="8"/>
  <c r="C74" i="8"/>
  <c r="B74" i="8"/>
  <c r="G73" i="8"/>
  <c r="F73" i="8"/>
  <c r="E73" i="8"/>
  <c r="C73" i="8"/>
  <c r="B73" i="8"/>
  <c r="A72" i="8"/>
  <c r="A71" i="8"/>
  <c r="G70" i="8"/>
  <c r="F70" i="8"/>
  <c r="E70" i="8"/>
  <c r="C70" i="8"/>
  <c r="B70" i="8"/>
  <c r="G69" i="8"/>
  <c r="F69" i="8"/>
  <c r="E69" i="8"/>
  <c r="C69" i="8"/>
  <c r="B69" i="8"/>
  <c r="G68" i="8"/>
  <c r="F68" i="8"/>
  <c r="E68" i="8"/>
  <c r="C68" i="8"/>
  <c r="B68" i="8"/>
  <c r="G67" i="8"/>
  <c r="F67" i="8"/>
  <c r="E67" i="8"/>
  <c r="C67" i="8"/>
  <c r="B67" i="8"/>
  <c r="G66" i="8"/>
  <c r="F66" i="8"/>
  <c r="E66" i="8"/>
  <c r="C66" i="8"/>
  <c r="B66" i="8"/>
  <c r="F65" i="8"/>
  <c r="E65" i="8"/>
  <c r="C65" i="8"/>
  <c r="B65" i="8"/>
  <c r="G64" i="8"/>
  <c r="F64" i="8"/>
  <c r="E64" i="8"/>
  <c r="C64" i="8"/>
  <c r="B64" i="8"/>
  <c r="F63" i="8"/>
  <c r="E63" i="8"/>
  <c r="C63" i="8"/>
  <c r="B63" i="8"/>
  <c r="G62" i="8"/>
  <c r="F62" i="8"/>
  <c r="E62" i="8"/>
  <c r="C62" i="8"/>
  <c r="B62" i="8"/>
  <c r="F61" i="8"/>
  <c r="E61" i="8"/>
  <c r="C61" i="8"/>
  <c r="B61" i="8"/>
  <c r="G60" i="8"/>
  <c r="F60" i="8"/>
  <c r="E60" i="8"/>
  <c r="C60" i="8"/>
  <c r="B60" i="8"/>
  <c r="F59" i="8"/>
  <c r="E59" i="8"/>
  <c r="C59" i="8"/>
  <c r="B59" i="8"/>
  <c r="G58" i="8"/>
  <c r="F58" i="8"/>
  <c r="E58" i="8"/>
  <c r="C58" i="8"/>
  <c r="B58" i="8"/>
  <c r="A57" i="8"/>
  <c r="F56" i="8"/>
  <c r="E56" i="8"/>
  <c r="C56" i="8"/>
  <c r="B56" i="8"/>
  <c r="G55" i="8"/>
  <c r="F55" i="8"/>
  <c r="E55" i="8"/>
  <c r="C55" i="8"/>
  <c r="B55" i="8"/>
  <c r="A54" i="8"/>
  <c r="F53" i="8"/>
  <c r="E53" i="8"/>
  <c r="C53" i="8"/>
  <c r="B53" i="8"/>
  <c r="G52" i="8"/>
  <c r="F52" i="8"/>
  <c r="E52" i="8"/>
  <c r="C52" i="8"/>
  <c r="B52" i="8"/>
  <c r="F51" i="8"/>
  <c r="E51" i="8"/>
  <c r="C51" i="8"/>
  <c r="B51" i="8"/>
  <c r="G50" i="8"/>
  <c r="F50" i="8"/>
  <c r="E50" i="8"/>
  <c r="C50" i="8"/>
  <c r="B50" i="8"/>
  <c r="F49" i="8"/>
  <c r="E49" i="8"/>
  <c r="C49" i="8"/>
  <c r="B49" i="8"/>
  <c r="G48" i="8"/>
  <c r="F48" i="8"/>
  <c r="E48" i="8"/>
  <c r="C48" i="8"/>
  <c r="B48" i="8"/>
  <c r="F47" i="8"/>
  <c r="E47" i="8"/>
  <c r="C47" i="8"/>
  <c r="B47" i="8"/>
  <c r="G46" i="8"/>
  <c r="F46" i="8"/>
  <c r="E46" i="8"/>
  <c r="C46" i="8"/>
  <c r="B46" i="8"/>
  <c r="F45" i="8"/>
  <c r="E45" i="8"/>
  <c r="C45" i="8"/>
  <c r="B45" i="8"/>
  <c r="G44" i="8"/>
  <c r="F44" i="8"/>
  <c r="E44" i="8"/>
  <c r="C44" i="8"/>
  <c r="B44" i="8"/>
  <c r="F43" i="8"/>
  <c r="E43" i="8"/>
  <c r="C43" i="8"/>
  <c r="B43" i="8"/>
  <c r="G42" i="8"/>
  <c r="F42" i="8"/>
  <c r="E42" i="8"/>
  <c r="C42" i="8"/>
  <c r="B42" i="8"/>
  <c r="A41" i="8"/>
  <c r="F40" i="8"/>
  <c r="E40" i="8"/>
  <c r="C40" i="8"/>
  <c r="B40" i="8"/>
  <c r="G39" i="8"/>
  <c r="F39" i="8"/>
  <c r="E39" i="8"/>
  <c r="C39" i="8"/>
  <c r="B39" i="8"/>
  <c r="A38" i="8"/>
  <c r="A37" i="8"/>
  <c r="F36" i="8"/>
  <c r="E36" i="8"/>
  <c r="C36" i="8"/>
  <c r="B36" i="8"/>
  <c r="G35" i="8"/>
  <c r="F35" i="8"/>
  <c r="E35" i="8"/>
  <c r="C35" i="8"/>
  <c r="B35" i="8"/>
  <c r="F34" i="8"/>
  <c r="E34" i="8"/>
  <c r="C34" i="8"/>
  <c r="B34" i="8"/>
  <c r="G33" i="8"/>
  <c r="F33" i="8"/>
  <c r="E33" i="8"/>
  <c r="C33" i="8"/>
  <c r="B33" i="8"/>
  <c r="F32" i="8"/>
  <c r="E32" i="8"/>
  <c r="C32" i="8"/>
  <c r="B32" i="8"/>
  <c r="G31" i="8"/>
  <c r="F31" i="8"/>
  <c r="E31" i="8"/>
  <c r="C31" i="8"/>
  <c r="B31" i="8"/>
  <c r="A30" i="8"/>
  <c r="F29" i="8"/>
  <c r="E29" i="8"/>
  <c r="C29" i="8"/>
  <c r="B29" i="8"/>
  <c r="G28" i="8"/>
  <c r="F28" i="8"/>
  <c r="E28" i="8"/>
  <c r="C28" i="8"/>
  <c r="B28" i="8"/>
  <c r="A27" i="8"/>
  <c r="F26" i="8"/>
  <c r="E26" i="8"/>
  <c r="C26" i="8"/>
  <c r="B26" i="8"/>
  <c r="G25" i="8"/>
  <c r="F25" i="8"/>
  <c r="E25" i="8"/>
  <c r="C25" i="8"/>
  <c r="B25" i="8"/>
  <c r="F24" i="8"/>
  <c r="E24" i="8"/>
  <c r="C24" i="8"/>
  <c r="B24" i="8"/>
  <c r="G23" i="8"/>
  <c r="F23" i="8"/>
  <c r="E23" i="8"/>
  <c r="C23" i="8"/>
  <c r="B23" i="8"/>
  <c r="F22" i="8"/>
  <c r="E22" i="8"/>
  <c r="C22" i="8"/>
  <c r="B22" i="8"/>
  <c r="G21" i="8"/>
  <c r="F21" i="8"/>
  <c r="E21" i="8"/>
  <c r="C21" i="8"/>
  <c r="B21" i="8"/>
  <c r="F20" i="8"/>
  <c r="E20" i="8"/>
  <c r="C20" i="8"/>
  <c r="B20" i="8"/>
  <c r="G19" i="8"/>
  <c r="F19" i="8"/>
  <c r="E19" i="8"/>
  <c r="C19" i="8"/>
  <c r="B19" i="8"/>
  <c r="A18" i="8"/>
  <c r="F17" i="8"/>
  <c r="E17" i="8"/>
  <c r="C17" i="8"/>
  <c r="B17" i="8"/>
  <c r="G16" i="8"/>
  <c r="F16" i="8"/>
  <c r="E16" i="8"/>
  <c r="C16" i="8"/>
  <c r="B16" i="8"/>
  <c r="A15" i="8"/>
  <c r="F14" i="8"/>
  <c r="E14" i="8"/>
  <c r="C14" i="8"/>
  <c r="B14" i="8"/>
  <c r="G13" i="8"/>
  <c r="F13" i="8"/>
  <c r="E13" i="8"/>
  <c r="C13" i="8"/>
  <c r="B13" i="8"/>
  <c r="A12" i="8"/>
  <c r="A11" i="8"/>
  <c r="A10" i="8"/>
  <c r="B5" i="8"/>
  <c r="B4" i="8"/>
  <c r="A1" i="8"/>
  <c r="H488" i="7"/>
  <c r="H485" i="7"/>
  <c r="C488" i="7"/>
  <c r="C485" i="7"/>
  <c r="I482" i="7"/>
  <c r="C482" i="7"/>
  <c r="I481" i="7"/>
  <c r="C481" i="7"/>
  <c r="I480" i="7"/>
  <c r="C480" i="7"/>
  <c r="I25" i="7"/>
  <c r="I24" i="7"/>
  <c r="I23" i="7"/>
  <c r="I22" i="7"/>
  <c r="I21" i="7"/>
  <c r="I20" i="7" s="1"/>
  <c r="A476" i="7"/>
  <c r="I474" i="7"/>
  <c r="C474" i="7"/>
  <c r="I473" i="7"/>
  <c r="C473" i="7"/>
  <c r="I472" i="7"/>
  <c r="C472" i="7"/>
  <c r="A470" i="7"/>
  <c r="A467" i="7"/>
  <c r="K464" i="7"/>
  <c r="H464" i="7"/>
  <c r="G464" i="7"/>
  <c r="E464" i="7"/>
  <c r="E463" i="7"/>
  <c r="E462" i="7"/>
  <c r="J461" i="7"/>
  <c r="I461" i="7"/>
  <c r="H461" i="7"/>
  <c r="F461" i="7"/>
  <c r="V461" i="7"/>
  <c r="T461" i="7"/>
  <c r="R461" i="7"/>
  <c r="J462" i="7" s="1"/>
  <c r="U461" i="7"/>
  <c r="S461" i="7"/>
  <c r="Q461" i="7"/>
  <c r="E461" i="7"/>
  <c r="D461" i="7"/>
  <c r="C461" i="7"/>
  <c r="B461" i="7"/>
  <c r="J460" i="7"/>
  <c r="I460" i="7"/>
  <c r="H460" i="7"/>
  <c r="G460" i="7"/>
  <c r="F460" i="7"/>
  <c r="J459" i="7"/>
  <c r="I459" i="7"/>
  <c r="H459" i="7"/>
  <c r="G459" i="7"/>
  <c r="F459" i="7"/>
  <c r="C458" i="7"/>
  <c r="V457" i="7"/>
  <c r="T457" i="7"/>
  <c r="J463" i="7" s="1"/>
  <c r="R457" i="7"/>
  <c r="U457" i="7"/>
  <c r="S457" i="7"/>
  <c r="Q457" i="7"/>
  <c r="E457" i="7"/>
  <c r="D457" i="7"/>
  <c r="C457" i="7"/>
  <c r="B457" i="7"/>
  <c r="K455" i="7"/>
  <c r="H455" i="7"/>
  <c r="G455" i="7"/>
  <c r="E455" i="7"/>
  <c r="J454" i="7"/>
  <c r="E454" i="7"/>
  <c r="E453" i="7"/>
  <c r="J452" i="7"/>
  <c r="I452" i="7"/>
  <c r="H452" i="7"/>
  <c r="F452" i="7"/>
  <c r="V452" i="7"/>
  <c r="T452" i="7"/>
  <c r="R452" i="7"/>
  <c r="U452" i="7"/>
  <c r="S452" i="7"/>
  <c r="Q452" i="7"/>
  <c r="E452" i="7"/>
  <c r="D452" i="7"/>
  <c r="C452" i="7"/>
  <c r="B452" i="7"/>
  <c r="J451" i="7"/>
  <c r="I451" i="7"/>
  <c r="H451" i="7"/>
  <c r="G451" i="7"/>
  <c r="F451" i="7"/>
  <c r="J450" i="7"/>
  <c r="I456" i="7" s="1"/>
  <c r="I450" i="7"/>
  <c r="H450" i="7"/>
  <c r="G450" i="7"/>
  <c r="F450" i="7"/>
  <c r="C449" i="7"/>
  <c r="V448" i="7"/>
  <c r="T448" i="7"/>
  <c r="R448" i="7"/>
  <c r="J453" i="7" s="1"/>
  <c r="U448" i="7"/>
  <c r="S448" i="7"/>
  <c r="Q448" i="7"/>
  <c r="E448" i="7"/>
  <c r="D448" i="7"/>
  <c r="C448" i="7"/>
  <c r="B448" i="7"/>
  <c r="K446" i="7"/>
  <c r="H446" i="7"/>
  <c r="G446" i="7"/>
  <c r="E446" i="7"/>
  <c r="E445" i="7"/>
  <c r="J444" i="7"/>
  <c r="E444" i="7"/>
  <c r="J443" i="7"/>
  <c r="I443" i="7"/>
  <c r="H443" i="7"/>
  <c r="F443" i="7"/>
  <c r="V443" i="7"/>
  <c r="T443" i="7"/>
  <c r="R443" i="7"/>
  <c r="U443" i="7"/>
  <c r="S443" i="7"/>
  <c r="Q443" i="7"/>
  <c r="E443" i="7"/>
  <c r="D443" i="7"/>
  <c r="C443" i="7"/>
  <c r="B443" i="7"/>
  <c r="J442" i="7"/>
  <c r="I442" i="7"/>
  <c r="H442" i="7"/>
  <c r="G442" i="7"/>
  <c r="F442" i="7"/>
  <c r="J441" i="7"/>
  <c r="I441" i="7"/>
  <c r="H441" i="7"/>
  <c r="G441" i="7"/>
  <c r="F441" i="7"/>
  <c r="C440" i="7"/>
  <c r="V439" i="7"/>
  <c r="T439" i="7"/>
  <c r="J445" i="7" s="1"/>
  <c r="R439" i="7"/>
  <c r="U439" i="7"/>
  <c r="S439" i="7"/>
  <c r="Q439" i="7"/>
  <c r="E439" i="7"/>
  <c r="D439" i="7"/>
  <c r="C439" i="7"/>
  <c r="B439" i="7"/>
  <c r="K437" i="7"/>
  <c r="H437" i="7"/>
  <c r="G437" i="7"/>
  <c r="E437" i="7"/>
  <c r="J436" i="7"/>
  <c r="E436" i="7"/>
  <c r="E435" i="7"/>
  <c r="J434" i="7"/>
  <c r="I434" i="7"/>
  <c r="H434" i="7"/>
  <c r="F434" i="7"/>
  <c r="V434" i="7"/>
  <c r="T434" i="7"/>
  <c r="R434" i="7"/>
  <c r="J435" i="7" s="1"/>
  <c r="U434" i="7"/>
  <c r="S434" i="7"/>
  <c r="Q434" i="7"/>
  <c r="E434" i="7"/>
  <c r="D434" i="7"/>
  <c r="C434" i="7"/>
  <c r="B434" i="7"/>
  <c r="J433" i="7"/>
  <c r="I433" i="7"/>
  <c r="H433" i="7"/>
  <c r="G433" i="7"/>
  <c r="F433" i="7"/>
  <c r="J432" i="7"/>
  <c r="I438" i="7" s="1"/>
  <c r="I432" i="7"/>
  <c r="H432" i="7"/>
  <c r="G432" i="7"/>
  <c r="F432" i="7"/>
  <c r="C431" i="7"/>
  <c r="V430" i="7"/>
  <c r="T430" i="7"/>
  <c r="R430" i="7"/>
  <c r="U430" i="7"/>
  <c r="S430" i="7"/>
  <c r="Q430" i="7"/>
  <c r="E430" i="7"/>
  <c r="D430" i="7"/>
  <c r="C430" i="7"/>
  <c r="B430" i="7"/>
  <c r="A429" i="7"/>
  <c r="A426" i="7"/>
  <c r="K423" i="7"/>
  <c r="H423" i="7"/>
  <c r="G423" i="7"/>
  <c r="E423" i="7"/>
  <c r="E422" i="7"/>
  <c r="J421" i="7"/>
  <c r="E421" i="7"/>
  <c r="J420" i="7"/>
  <c r="I420" i="7"/>
  <c r="H420" i="7"/>
  <c r="F420" i="7"/>
  <c r="V420" i="7"/>
  <c r="T420" i="7"/>
  <c r="R420" i="7"/>
  <c r="U420" i="7"/>
  <c r="S420" i="7"/>
  <c r="Q420" i="7"/>
  <c r="E420" i="7"/>
  <c r="D420" i="7"/>
  <c r="J419" i="7"/>
  <c r="I419" i="7"/>
  <c r="H419" i="7"/>
  <c r="G419" i="7"/>
  <c r="F419" i="7"/>
  <c r="J418" i="7"/>
  <c r="I418" i="7"/>
  <c r="H418" i="7"/>
  <c r="G418" i="7"/>
  <c r="F418" i="7"/>
  <c r="C417" i="7"/>
  <c r="V416" i="7"/>
  <c r="T416" i="7"/>
  <c r="J422" i="7" s="1"/>
  <c r="R416" i="7"/>
  <c r="U416" i="7"/>
  <c r="S416" i="7"/>
  <c r="Q416" i="7"/>
  <c r="E416" i="7"/>
  <c r="D416" i="7"/>
  <c r="K414" i="7"/>
  <c r="H414" i="7"/>
  <c r="G414" i="7"/>
  <c r="E414" i="7"/>
  <c r="E413" i="7"/>
  <c r="E412" i="7"/>
  <c r="J411" i="7"/>
  <c r="I411" i="7"/>
  <c r="H411" i="7"/>
  <c r="F411" i="7"/>
  <c r="V411" i="7"/>
  <c r="T411" i="7"/>
  <c r="R411" i="7"/>
  <c r="U411" i="7"/>
  <c r="S411" i="7"/>
  <c r="Q411" i="7"/>
  <c r="E411" i="7"/>
  <c r="D411" i="7"/>
  <c r="C411" i="7"/>
  <c r="B411" i="7"/>
  <c r="J410" i="7"/>
  <c r="I410" i="7"/>
  <c r="H410" i="7"/>
  <c r="G410" i="7"/>
  <c r="F410" i="7"/>
  <c r="J409" i="7"/>
  <c r="I409" i="7"/>
  <c r="H409" i="7"/>
  <c r="G409" i="7"/>
  <c r="F409" i="7"/>
  <c r="C408" i="7"/>
  <c r="V407" i="7"/>
  <c r="T407" i="7"/>
  <c r="J413" i="7" s="1"/>
  <c r="R407" i="7"/>
  <c r="J412" i="7" s="1"/>
  <c r="U407" i="7"/>
  <c r="S407" i="7"/>
  <c r="Q407" i="7"/>
  <c r="E407" i="7"/>
  <c r="D407" i="7"/>
  <c r="C407" i="7"/>
  <c r="B407" i="7"/>
  <c r="A406" i="7"/>
  <c r="A403" i="7"/>
  <c r="K400" i="7"/>
  <c r="H400" i="7"/>
  <c r="G400" i="7"/>
  <c r="E400" i="7"/>
  <c r="J399" i="7"/>
  <c r="E399" i="7"/>
  <c r="E398" i="7"/>
  <c r="J397" i="7"/>
  <c r="I397" i="7"/>
  <c r="H397" i="7"/>
  <c r="F397" i="7"/>
  <c r="V397" i="7"/>
  <c r="T397" i="7"/>
  <c r="R397" i="7"/>
  <c r="U397" i="7"/>
  <c r="S397" i="7"/>
  <c r="Q397" i="7"/>
  <c r="E397" i="7"/>
  <c r="D397" i="7"/>
  <c r="C397" i="7"/>
  <c r="B397" i="7"/>
  <c r="J396" i="7"/>
  <c r="I396" i="7"/>
  <c r="H396" i="7"/>
  <c r="G396" i="7"/>
  <c r="F396" i="7"/>
  <c r="J395" i="7"/>
  <c r="I395" i="7"/>
  <c r="H395" i="7"/>
  <c r="G395" i="7"/>
  <c r="F395" i="7"/>
  <c r="C394" i="7"/>
  <c r="V393" i="7"/>
  <c r="T393" i="7"/>
  <c r="R393" i="7"/>
  <c r="J398" i="7" s="1"/>
  <c r="U393" i="7"/>
  <c r="S393" i="7"/>
  <c r="Q393" i="7"/>
  <c r="E393" i="7"/>
  <c r="D393" i="7"/>
  <c r="C393" i="7"/>
  <c r="B393" i="7"/>
  <c r="K391" i="7"/>
  <c r="H391" i="7"/>
  <c r="G391" i="7"/>
  <c r="E391" i="7"/>
  <c r="E390" i="7"/>
  <c r="E389" i="7"/>
  <c r="J388" i="7"/>
  <c r="I388" i="7"/>
  <c r="H388" i="7"/>
  <c r="F388" i="7"/>
  <c r="V388" i="7"/>
  <c r="T388" i="7"/>
  <c r="R388" i="7"/>
  <c r="J389" i="7" s="1"/>
  <c r="U388" i="7"/>
  <c r="S388" i="7"/>
  <c r="Q388" i="7"/>
  <c r="E388" i="7"/>
  <c r="D388" i="7"/>
  <c r="C388" i="7"/>
  <c r="B388" i="7"/>
  <c r="J387" i="7"/>
  <c r="I387" i="7"/>
  <c r="H387" i="7"/>
  <c r="G387" i="7"/>
  <c r="F387" i="7"/>
  <c r="J386" i="7"/>
  <c r="I386" i="7"/>
  <c r="H386" i="7"/>
  <c r="G386" i="7"/>
  <c r="F386" i="7"/>
  <c r="C385" i="7"/>
  <c r="V384" i="7"/>
  <c r="T384" i="7"/>
  <c r="J390" i="7" s="1"/>
  <c r="R384" i="7"/>
  <c r="U384" i="7"/>
  <c r="S384" i="7"/>
  <c r="Q384" i="7"/>
  <c r="E384" i="7"/>
  <c r="D384" i="7"/>
  <c r="C384" i="7"/>
  <c r="B384" i="7"/>
  <c r="K382" i="7"/>
  <c r="H382" i="7"/>
  <c r="G382" i="7"/>
  <c r="E382" i="7"/>
  <c r="J381" i="7"/>
  <c r="E381" i="7"/>
  <c r="E380" i="7"/>
  <c r="J379" i="7"/>
  <c r="I379" i="7"/>
  <c r="H379" i="7"/>
  <c r="F379" i="7"/>
  <c r="V379" i="7"/>
  <c r="T379" i="7"/>
  <c r="R379" i="7"/>
  <c r="U379" i="7"/>
  <c r="S379" i="7"/>
  <c r="Q379" i="7"/>
  <c r="E379" i="7"/>
  <c r="D379" i="7"/>
  <c r="C379" i="7"/>
  <c r="B379" i="7"/>
  <c r="J378" i="7"/>
  <c r="I378" i="7"/>
  <c r="H378" i="7"/>
  <c r="G378" i="7"/>
  <c r="F378" i="7"/>
  <c r="J377" i="7"/>
  <c r="I383" i="7" s="1"/>
  <c r="I377" i="7"/>
  <c r="H377" i="7"/>
  <c r="G377" i="7"/>
  <c r="F377" i="7"/>
  <c r="C376" i="7"/>
  <c r="V375" i="7"/>
  <c r="T375" i="7"/>
  <c r="R375" i="7"/>
  <c r="J380" i="7" s="1"/>
  <c r="U375" i="7"/>
  <c r="S375" i="7"/>
  <c r="Q375" i="7"/>
  <c r="E375" i="7"/>
  <c r="D375" i="7"/>
  <c r="C375" i="7"/>
  <c r="B375" i="7"/>
  <c r="K373" i="7"/>
  <c r="H373" i="7"/>
  <c r="G373" i="7"/>
  <c r="E373" i="7"/>
  <c r="E372" i="7"/>
  <c r="J371" i="7"/>
  <c r="E371" i="7"/>
  <c r="J370" i="7"/>
  <c r="I370" i="7"/>
  <c r="H370" i="7"/>
  <c r="F370" i="7"/>
  <c r="V370" i="7"/>
  <c r="T370" i="7"/>
  <c r="R370" i="7"/>
  <c r="U370" i="7"/>
  <c r="S370" i="7"/>
  <c r="Q370" i="7"/>
  <c r="E370" i="7"/>
  <c r="D370" i="7"/>
  <c r="C370" i="7"/>
  <c r="B370" i="7"/>
  <c r="J369" i="7"/>
  <c r="I369" i="7"/>
  <c r="H369" i="7"/>
  <c r="G369" i="7"/>
  <c r="F369" i="7"/>
  <c r="J368" i="7"/>
  <c r="I374" i="7" s="1"/>
  <c r="I368" i="7"/>
  <c r="H368" i="7"/>
  <c r="G368" i="7"/>
  <c r="F368" i="7"/>
  <c r="C367" i="7"/>
  <c r="V366" i="7"/>
  <c r="T366" i="7"/>
  <c r="J372" i="7" s="1"/>
  <c r="R366" i="7"/>
  <c r="U366" i="7"/>
  <c r="S366" i="7"/>
  <c r="Q366" i="7"/>
  <c r="E366" i="7"/>
  <c r="D366" i="7"/>
  <c r="C366" i="7"/>
  <c r="B366" i="7"/>
  <c r="K364" i="7"/>
  <c r="H364" i="7"/>
  <c r="G364" i="7"/>
  <c r="E364" i="7"/>
  <c r="J363" i="7"/>
  <c r="E363" i="7"/>
  <c r="E362" i="7"/>
  <c r="J361" i="7"/>
  <c r="I361" i="7"/>
  <c r="H361" i="7"/>
  <c r="F361" i="7"/>
  <c r="V361" i="7"/>
  <c r="T361" i="7"/>
  <c r="R361" i="7"/>
  <c r="U361" i="7"/>
  <c r="S361" i="7"/>
  <c r="Q361" i="7"/>
  <c r="E361" i="7"/>
  <c r="D361" i="7"/>
  <c r="C361" i="7"/>
  <c r="B361" i="7"/>
  <c r="J360" i="7"/>
  <c r="I360" i="7"/>
  <c r="H360" i="7"/>
  <c r="G360" i="7"/>
  <c r="F360" i="7"/>
  <c r="J359" i="7"/>
  <c r="I365" i="7" s="1"/>
  <c r="I359" i="7"/>
  <c r="H359" i="7"/>
  <c r="G359" i="7"/>
  <c r="F359" i="7"/>
  <c r="C358" i="7"/>
  <c r="V357" i="7"/>
  <c r="T357" i="7"/>
  <c r="R357" i="7"/>
  <c r="J362" i="7" s="1"/>
  <c r="U357" i="7"/>
  <c r="S357" i="7"/>
  <c r="Q357" i="7"/>
  <c r="E357" i="7"/>
  <c r="D357" i="7"/>
  <c r="C357" i="7"/>
  <c r="B357" i="7"/>
  <c r="K355" i="7"/>
  <c r="H355" i="7"/>
  <c r="G355" i="7"/>
  <c r="E355" i="7"/>
  <c r="E354" i="7"/>
  <c r="E353" i="7"/>
  <c r="E352" i="7"/>
  <c r="J351" i="7"/>
  <c r="I351" i="7"/>
  <c r="H351" i="7"/>
  <c r="F351" i="7"/>
  <c r="V351" i="7"/>
  <c r="T351" i="7"/>
  <c r="R351" i="7"/>
  <c r="U351" i="7"/>
  <c r="S351" i="7"/>
  <c r="Q351" i="7"/>
  <c r="E351" i="7"/>
  <c r="D351" i="7"/>
  <c r="C351" i="7"/>
  <c r="B351" i="7"/>
  <c r="J350" i="7"/>
  <c r="I350" i="7"/>
  <c r="H350" i="7"/>
  <c r="G350" i="7"/>
  <c r="F350" i="7"/>
  <c r="J349" i="7"/>
  <c r="I349" i="7"/>
  <c r="H349" i="7"/>
  <c r="G349" i="7"/>
  <c r="F349" i="7"/>
  <c r="J348" i="7"/>
  <c r="I348" i="7"/>
  <c r="H348" i="7"/>
  <c r="G348" i="7"/>
  <c r="F348" i="7"/>
  <c r="J347" i="7"/>
  <c r="I347" i="7"/>
  <c r="H347" i="7"/>
  <c r="G347" i="7"/>
  <c r="F347" i="7"/>
  <c r="C346" i="7"/>
  <c r="V345" i="7"/>
  <c r="J354" i="7" s="1"/>
  <c r="T345" i="7"/>
  <c r="J353" i="7" s="1"/>
  <c r="R345" i="7"/>
  <c r="J352" i="7" s="1"/>
  <c r="U345" i="7"/>
  <c r="S345" i="7"/>
  <c r="Q345" i="7"/>
  <c r="E345" i="7"/>
  <c r="D345" i="7"/>
  <c r="C345" i="7"/>
  <c r="B345" i="7"/>
  <c r="A344" i="7"/>
  <c r="A341" i="7"/>
  <c r="K338" i="7"/>
  <c r="H338" i="7"/>
  <c r="G338" i="7"/>
  <c r="E338" i="7"/>
  <c r="E337" i="7"/>
  <c r="J336" i="7"/>
  <c r="E336" i="7"/>
  <c r="J335" i="7"/>
  <c r="I335" i="7"/>
  <c r="H335" i="7"/>
  <c r="F335" i="7"/>
  <c r="V335" i="7"/>
  <c r="T335" i="7"/>
  <c r="J337" i="7" s="1"/>
  <c r="R335" i="7"/>
  <c r="U335" i="7"/>
  <c r="S335" i="7"/>
  <c r="Q335" i="7"/>
  <c r="E335" i="7"/>
  <c r="D335" i="7"/>
  <c r="C335" i="7"/>
  <c r="B335" i="7"/>
  <c r="J334" i="7"/>
  <c r="I334" i="7"/>
  <c r="H334" i="7"/>
  <c r="G334" i="7"/>
  <c r="F334" i="7"/>
  <c r="J333" i="7"/>
  <c r="I339" i="7" s="1"/>
  <c r="I333" i="7"/>
  <c r="H333" i="7"/>
  <c r="G333" i="7"/>
  <c r="F333" i="7"/>
  <c r="C332" i="7"/>
  <c r="V331" i="7"/>
  <c r="T331" i="7"/>
  <c r="R331" i="7"/>
  <c r="U331" i="7"/>
  <c r="S331" i="7"/>
  <c r="Q331" i="7"/>
  <c r="E331" i="7"/>
  <c r="D331" i="7"/>
  <c r="C331" i="7"/>
  <c r="B331" i="7"/>
  <c r="A330" i="7"/>
  <c r="A327" i="7"/>
  <c r="K324" i="7"/>
  <c r="H324" i="7"/>
  <c r="G324" i="7"/>
  <c r="E324" i="7"/>
  <c r="J323" i="7"/>
  <c r="E323" i="7"/>
  <c r="J322" i="7"/>
  <c r="E322" i="7"/>
  <c r="J321" i="7"/>
  <c r="I321" i="7"/>
  <c r="H321" i="7"/>
  <c r="F321" i="7"/>
  <c r="V321" i="7"/>
  <c r="T321" i="7"/>
  <c r="R321" i="7"/>
  <c r="U321" i="7"/>
  <c r="S321" i="7"/>
  <c r="Q321" i="7"/>
  <c r="E321" i="7"/>
  <c r="D321" i="7"/>
  <c r="C321" i="7"/>
  <c r="B321" i="7"/>
  <c r="J320" i="7"/>
  <c r="I320" i="7"/>
  <c r="H320" i="7"/>
  <c r="G320" i="7"/>
  <c r="F320" i="7"/>
  <c r="J319" i="7"/>
  <c r="I325" i="7" s="1"/>
  <c r="I319" i="7"/>
  <c r="H319" i="7"/>
  <c r="G319" i="7"/>
  <c r="F319" i="7"/>
  <c r="C318" i="7"/>
  <c r="V317" i="7"/>
  <c r="T317" i="7"/>
  <c r="R317" i="7"/>
  <c r="U317" i="7"/>
  <c r="S317" i="7"/>
  <c r="Q317" i="7"/>
  <c r="E317" i="7"/>
  <c r="D317" i="7"/>
  <c r="C317" i="7"/>
  <c r="B317" i="7"/>
  <c r="A316" i="7"/>
  <c r="A314" i="7"/>
  <c r="I312" i="7"/>
  <c r="C312" i="7"/>
  <c r="I311" i="7"/>
  <c r="C311" i="7"/>
  <c r="I310" i="7"/>
  <c r="C310" i="7"/>
  <c r="A308" i="7"/>
  <c r="A305" i="7"/>
  <c r="C302" i="7"/>
  <c r="J301" i="7"/>
  <c r="I303" i="7" s="1"/>
  <c r="I301" i="7"/>
  <c r="H301" i="7"/>
  <c r="G301" i="7"/>
  <c r="F301" i="7"/>
  <c r="V301" i="7"/>
  <c r="T301" i="7"/>
  <c r="R301" i="7"/>
  <c r="U301" i="7"/>
  <c r="S301" i="7"/>
  <c r="Q301" i="7"/>
  <c r="E301" i="7"/>
  <c r="D301" i="7"/>
  <c r="C301" i="7"/>
  <c r="B301" i="7"/>
  <c r="C299" i="7"/>
  <c r="J298" i="7"/>
  <c r="I300" i="7" s="1"/>
  <c r="I298" i="7"/>
  <c r="H298" i="7"/>
  <c r="G298" i="7"/>
  <c r="F298" i="7"/>
  <c r="V298" i="7"/>
  <c r="T298" i="7"/>
  <c r="R298" i="7"/>
  <c r="U298" i="7"/>
  <c r="S298" i="7"/>
  <c r="Q298" i="7"/>
  <c r="E298" i="7"/>
  <c r="D298" i="7"/>
  <c r="C298" i="7"/>
  <c r="B298" i="7"/>
  <c r="I297" i="7"/>
  <c r="K297" i="7" s="1"/>
  <c r="C296" i="7"/>
  <c r="J295" i="7"/>
  <c r="I295" i="7"/>
  <c r="H295" i="7"/>
  <c r="G295" i="7"/>
  <c r="F295" i="7"/>
  <c r="V295" i="7"/>
  <c r="T295" i="7"/>
  <c r="R295" i="7"/>
  <c r="U295" i="7"/>
  <c r="S295" i="7"/>
  <c r="Q295" i="7"/>
  <c r="E295" i="7"/>
  <c r="D295" i="7"/>
  <c r="C295" i="7"/>
  <c r="B295" i="7"/>
  <c r="C293" i="7"/>
  <c r="J292" i="7"/>
  <c r="I294" i="7" s="1"/>
  <c r="I292" i="7"/>
  <c r="H292" i="7"/>
  <c r="G292" i="7"/>
  <c r="F292" i="7"/>
  <c r="V292" i="7"/>
  <c r="T292" i="7"/>
  <c r="R292" i="7"/>
  <c r="U292" i="7"/>
  <c r="S292" i="7"/>
  <c r="Q292" i="7"/>
  <c r="E292" i="7"/>
  <c r="D292" i="7"/>
  <c r="C292" i="7"/>
  <c r="B292" i="7"/>
  <c r="C290" i="7"/>
  <c r="J289" i="7"/>
  <c r="I291" i="7" s="1"/>
  <c r="I289" i="7"/>
  <c r="H289" i="7"/>
  <c r="G289" i="7"/>
  <c r="F289" i="7"/>
  <c r="V289" i="7"/>
  <c r="T289" i="7"/>
  <c r="R289" i="7"/>
  <c r="U289" i="7"/>
  <c r="S289" i="7"/>
  <c r="Q289" i="7"/>
  <c r="E289" i="7"/>
  <c r="D289" i="7"/>
  <c r="C289" i="7"/>
  <c r="B289" i="7"/>
  <c r="K287" i="7"/>
  <c r="H287" i="7"/>
  <c r="G287" i="7"/>
  <c r="E287" i="7"/>
  <c r="E286" i="7"/>
  <c r="E285" i="7"/>
  <c r="J284" i="7"/>
  <c r="I284" i="7"/>
  <c r="H284" i="7"/>
  <c r="F284" i="7"/>
  <c r="V284" i="7"/>
  <c r="T284" i="7"/>
  <c r="R284" i="7"/>
  <c r="U284" i="7"/>
  <c r="S284" i="7"/>
  <c r="Q284" i="7"/>
  <c r="E284" i="7"/>
  <c r="D284" i="7"/>
  <c r="C284" i="7"/>
  <c r="B284" i="7"/>
  <c r="J283" i="7"/>
  <c r="I283" i="7"/>
  <c r="H283" i="7"/>
  <c r="G283" i="7"/>
  <c r="F283" i="7"/>
  <c r="J282" i="7"/>
  <c r="I282" i="7"/>
  <c r="H282" i="7"/>
  <c r="G282" i="7"/>
  <c r="F282" i="7"/>
  <c r="C281" i="7"/>
  <c r="V280" i="7"/>
  <c r="T280" i="7"/>
  <c r="J286" i="7" s="1"/>
  <c r="R280" i="7"/>
  <c r="J285" i="7" s="1"/>
  <c r="I288" i="7" s="1"/>
  <c r="U280" i="7"/>
  <c r="S280" i="7"/>
  <c r="Q280" i="7"/>
  <c r="E280" i="7"/>
  <c r="D280" i="7"/>
  <c r="C280" i="7"/>
  <c r="B280" i="7"/>
  <c r="K278" i="7"/>
  <c r="H278" i="7"/>
  <c r="G278" i="7"/>
  <c r="E278" i="7"/>
  <c r="E277" i="7"/>
  <c r="E276" i="7"/>
  <c r="J275" i="7"/>
  <c r="I275" i="7"/>
  <c r="H275" i="7"/>
  <c r="F275" i="7"/>
  <c r="V275" i="7"/>
  <c r="T275" i="7"/>
  <c r="R275" i="7"/>
  <c r="U275" i="7"/>
  <c r="S275" i="7"/>
  <c r="Q275" i="7"/>
  <c r="E275" i="7"/>
  <c r="D275" i="7"/>
  <c r="C275" i="7"/>
  <c r="B275" i="7"/>
  <c r="J274" i="7"/>
  <c r="I274" i="7"/>
  <c r="H274" i="7"/>
  <c r="G274" i="7"/>
  <c r="F274" i="7"/>
  <c r="J273" i="7"/>
  <c r="I273" i="7"/>
  <c r="H273" i="7"/>
  <c r="G273" i="7"/>
  <c r="F273" i="7"/>
  <c r="C272" i="7"/>
  <c r="V271" i="7"/>
  <c r="T271" i="7"/>
  <c r="J277" i="7" s="1"/>
  <c r="R271" i="7"/>
  <c r="J276" i="7" s="1"/>
  <c r="I279" i="7" s="1"/>
  <c r="U271" i="7"/>
  <c r="S271" i="7"/>
  <c r="Q271" i="7"/>
  <c r="E271" i="7"/>
  <c r="D271" i="7"/>
  <c r="C271" i="7"/>
  <c r="B271" i="7"/>
  <c r="K269" i="7"/>
  <c r="H269" i="7"/>
  <c r="G269" i="7"/>
  <c r="E269" i="7"/>
  <c r="E268" i="7"/>
  <c r="E267" i="7"/>
  <c r="J266" i="7"/>
  <c r="I266" i="7"/>
  <c r="H266" i="7"/>
  <c r="F266" i="7"/>
  <c r="V266" i="7"/>
  <c r="T266" i="7"/>
  <c r="R266" i="7"/>
  <c r="U266" i="7"/>
  <c r="S266" i="7"/>
  <c r="Q266" i="7"/>
  <c r="E266" i="7"/>
  <c r="D266" i="7"/>
  <c r="C266" i="7"/>
  <c r="B266" i="7"/>
  <c r="J265" i="7"/>
  <c r="I265" i="7"/>
  <c r="H265" i="7"/>
  <c r="G265" i="7"/>
  <c r="F265" i="7"/>
  <c r="J264" i="7"/>
  <c r="I270" i="7" s="1"/>
  <c r="I264" i="7"/>
  <c r="H264" i="7"/>
  <c r="G264" i="7"/>
  <c r="F264" i="7"/>
  <c r="C263" i="7"/>
  <c r="V262" i="7"/>
  <c r="T262" i="7"/>
  <c r="J268" i="7" s="1"/>
  <c r="R262" i="7"/>
  <c r="J267" i="7" s="1"/>
  <c r="U262" i="7"/>
  <c r="S262" i="7"/>
  <c r="Q262" i="7"/>
  <c r="E262" i="7"/>
  <c r="D262" i="7"/>
  <c r="C262" i="7"/>
  <c r="B262" i="7"/>
  <c r="K260" i="7"/>
  <c r="H260" i="7"/>
  <c r="G260" i="7"/>
  <c r="E260" i="7"/>
  <c r="J259" i="7"/>
  <c r="E259" i="7"/>
  <c r="E258" i="7"/>
  <c r="J257" i="7"/>
  <c r="I257" i="7"/>
  <c r="H257" i="7"/>
  <c r="F257" i="7"/>
  <c r="V257" i="7"/>
  <c r="T257" i="7"/>
  <c r="R257" i="7"/>
  <c r="U257" i="7"/>
  <c r="S257" i="7"/>
  <c r="Q257" i="7"/>
  <c r="E257" i="7"/>
  <c r="D257" i="7"/>
  <c r="C257" i="7"/>
  <c r="B257" i="7"/>
  <c r="J256" i="7"/>
  <c r="I256" i="7"/>
  <c r="H256" i="7"/>
  <c r="G256" i="7"/>
  <c r="F256" i="7"/>
  <c r="J255" i="7"/>
  <c r="I255" i="7"/>
  <c r="H255" i="7"/>
  <c r="G255" i="7"/>
  <c r="F255" i="7"/>
  <c r="C254" i="7"/>
  <c r="V253" i="7"/>
  <c r="T253" i="7"/>
  <c r="R253" i="7"/>
  <c r="J258" i="7" s="1"/>
  <c r="U253" i="7"/>
  <c r="S253" i="7"/>
  <c r="Q253" i="7"/>
  <c r="E253" i="7"/>
  <c r="D253" i="7"/>
  <c r="C253" i="7"/>
  <c r="B253" i="7"/>
  <c r="A252" i="7"/>
  <c r="A249" i="7"/>
  <c r="K246" i="7"/>
  <c r="H246" i="7"/>
  <c r="G246" i="7"/>
  <c r="E246" i="7"/>
  <c r="J245" i="7"/>
  <c r="E245" i="7"/>
  <c r="E244" i="7"/>
  <c r="J243" i="7"/>
  <c r="I243" i="7"/>
  <c r="H243" i="7"/>
  <c r="F243" i="7"/>
  <c r="V243" i="7"/>
  <c r="T243" i="7"/>
  <c r="R243" i="7"/>
  <c r="U243" i="7"/>
  <c r="S243" i="7"/>
  <c r="Q243" i="7"/>
  <c r="E243" i="7"/>
  <c r="D243" i="7"/>
  <c r="J242" i="7"/>
  <c r="I242" i="7"/>
  <c r="H242" i="7"/>
  <c r="G242" i="7"/>
  <c r="F242" i="7"/>
  <c r="J241" i="7"/>
  <c r="I247" i="7" s="1"/>
  <c r="I241" i="7"/>
  <c r="H241" i="7"/>
  <c r="G241" i="7"/>
  <c r="F241" i="7"/>
  <c r="C240" i="7"/>
  <c r="V239" i="7"/>
  <c r="T239" i="7"/>
  <c r="R239" i="7"/>
  <c r="J244" i="7" s="1"/>
  <c r="U239" i="7"/>
  <c r="S239" i="7"/>
  <c r="Q239" i="7"/>
  <c r="E239" i="7"/>
  <c r="D239" i="7"/>
  <c r="A238" i="7"/>
  <c r="A235" i="7"/>
  <c r="K232" i="7"/>
  <c r="H232" i="7"/>
  <c r="G232" i="7"/>
  <c r="E232" i="7"/>
  <c r="E231" i="7"/>
  <c r="J230" i="7"/>
  <c r="E230" i="7"/>
  <c r="J229" i="7"/>
  <c r="I229" i="7"/>
  <c r="H229" i="7"/>
  <c r="F229" i="7"/>
  <c r="V229" i="7"/>
  <c r="T229" i="7"/>
  <c r="R229" i="7"/>
  <c r="U229" i="7"/>
  <c r="S229" i="7"/>
  <c r="Q229" i="7"/>
  <c r="E229" i="7"/>
  <c r="D229" i="7"/>
  <c r="C229" i="7"/>
  <c r="B229" i="7"/>
  <c r="J228" i="7"/>
  <c r="I228" i="7"/>
  <c r="H228" i="7"/>
  <c r="G228" i="7"/>
  <c r="F228" i="7"/>
  <c r="J227" i="7"/>
  <c r="I227" i="7"/>
  <c r="H227" i="7"/>
  <c r="G227" i="7"/>
  <c r="F227" i="7"/>
  <c r="C226" i="7"/>
  <c r="V225" i="7"/>
  <c r="T225" i="7"/>
  <c r="J231" i="7" s="1"/>
  <c r="R225" i="7"/>
  <c r="U225" i="7"/>
  <c r="S225" i="7"/>
  <c r="Q225" i="7"/>
  <c r="E225" i="7"/>
  <c r="D225" i="7"/>
  <c r="C225" i="7"/>
  <c r="B225" i="7"/>
  <c r="K223" i="7"/>
  <c r="H223" i="7"/>
  <c r="G223" i="7"/>
  <c r="E223" i="7"/>
  <c r="E222" i="7"/>
  <c r="E221" i="7"/>
  <c r="J220" i="7"/>
  <c r="I220" i="7"/>
  <c r="H220" i="7"/>
  <c r="F220" i="7"/>
  <c r="V220" i="7"/>
  <c r="T220" i="7"/>
  <c r="R220" i="7"/>
  <c r="U220" i="7"/>
  <c r="S220" i="7"/>
  <c r="Q220" i="7"/>
  <c r="E220" i="7"/>
  <c r="D220" i="7"/>
  <c r="C220" i="7"/>
  <c r="B220" i="7"/>
  <c r="J219" i="7"/>
  <c r="I219" i="7"/>
  <c r="H219" i="7"/>
  <c r="G219" i="7"/>
  <c r="F219" i="7"/>
  <c r="J218" i="7"/>
  <c r="I218" i="7"/>
  <c r="H218" i="7"/>
  <c r="G218" i="7"/>
  <c r="F218" i="7"/>
  <c r="C217" i="7"/>
  <c r="V216" i="7"/>
  <c r="T216" i="7"/>
  <c r="J222" i="7" s="1"/>
  <c r="R216" i="7"/>
  <c r="J221" i="7" s="1"/>
  <c r="U216" i="7"/>
  <c r="S216" i="7"/>
  <c r="Q216" i="7"/>
  <c r="E216" i="7"/>
  <c r="D216" i="7"/>
  <c r="C216" i="7"/>
  <c r="B216" i="7"/>
  <c r="K214" i="7"/>
  <c r="H214" i="7"/>
  <c r="G214" i="7"/>
  <c r="E214" i="7"/>
  <c r="E213" i="7"/>
  <c r="E212" i="7"/>
  <c r="J211" i="7"/>
  <c r="I211" i="7"/>
  <c r="H211" i="7"/>
  <c r="F211" i="7"/>
  <c r="V211" i="7"/>
  <c r="T211" i="7"/>
  <c r="R211" i="7"/>
  <c r="U211" i="7"/>
  <c r="S211" i="7"/>
  <c r="Q211" i="7"/>
  <c r="E211" i="7"/>
  <c r="D211" i="7"/>
  <c r="C211" i="7"/>
  <c r="B211" i="7"/>
  <c r="J210" i="7"/>
  <c r="I210" i="7"/>
  <c r="H210" i="7"/>
  <c r="G210" i="7"/>
  <c r="F210" i="7"/>
  <c r="J209" i="7"/>
  <c r="I209" i="7"/>
  <c r="H209" i="7"/>
  <c r="G209" i="7"/>
  <c r="F209" i="7"/>
  <c r="C208" i="7"/>
  <c r="V207" i="7"/>
  <c r="T207" i="7"/>
  <c r="J213" i="7" s="1"/>
  <c r="R207" i="7"/>
  <c r="J212" i="7" s="1"/>
  <c r="I215" i="7" s="1"/>
  <c r="U207" i="7"/>
  <c r="S207" i="7"/>
  <c r="Q207" i="7"/>
  <c r="E207" i="7"/>
  <c r="D207" i="7"/>
  <c r="C207" i="7"/>
  <c r="B207" i="7"/>
  <c r="K205" i="7"/>
  <c r="H205" i="7"/>
  <c r="G205" i="7"/>
  <c r="E205" i="7"/>
  <c r="E204" i="7"/>
  <c r="E203" i="7"/>
  <c r="J202" i="7"/>
  <c r="I202" i="7"/>
  <c r="H202" i="7"/>
  <c r="F202" i="7"/>
  <c r="V202" i="7"/>
  <c r="T202" i="7"/>
  <c r="R202" i="7"/>
  <c r="U202" i="7"/>
  <c r="S202" i="7"/>
  <c r="Q202" i="7"/>
  <c r="E202" i="7"/>
  <c r="D202" i="7"/>
  <c r="C202" i="7"/>
  <c r="B202" i="7"/>
  <c r="J201" i="7"/>
  <c r="I201" i="7"/>
  <c r="H201" i="7"/>
  <c r="G201" i="7"/>
  <c r="F201" i="7"/>
  <c r="J200" i="7"/>
  <c r="I200" i="7"/>
  <c r="H200" i="7"/>
  <c r="G200" i="7"/>
  <c r="F200" i="7"/>
  <c r="C199" i="7"/>
  <c r="V198" i="7"/>
  <c r="T198" i="7"/>
  <c r="J204" i="7" s="1"/>
  <c r="R198" i="7"/>
  <c r="J203" i="7" s="1"/>
  <c r="U198" i="7"/>
  <c r="S198" i="7"/>
  <c r="Q198" i="7"/>
  <c r="E198" i="7"/>
  <c r="D198" i="7"/>
  <c r="C198" i="7"/>
  <c r="B198" i="7"/>
  <c r="K196" i="7"/>
  <c r="H196" i="7"/>
  <c r="G196" i="7"/>
  <c r="E196" i="7"/>
  <c r="E195" i="7"/>
  <c r="E194" i="7"/>
  <c r="J193" i="7"/>
  <c r="I193" i="7"/>
  <c r="H193" i="7"/>
  <c r="F193" i="7"/>
  <c r="V193" i="7"/>
  <c r="T193" i="7"/>
  <c r="R193" i="7"/>
  <c r="U193" i="7"/>
  <c r="S193" i="7"/>
  <c r="Q193" i="7"/>
  <c r="E193" i="7"/>
  <c r="D193" i="7"/>
  <c r="C193" i="7"/>
  <c r="B193" i="7"/>
  <c r="J192" i="7"/>
  <c r="I192" i="7"/>
  <c r="H192" i="7"/>
  <c r="G192" i="7"/>
  <c r="F192" i="7"/>
  <c r="J191" i="7"/>
  <c r="I191" i="7"/>
  <c r="H191" i="7"/>
  <c r="G191" i="7"/>
  <c r="F191" i="7"/>
  <c r="C190" i="7"/>
  <c r="V189" i="7"/>
  <c r="T189" i="7"/>
  <c r="J195" i="7" s="1"/>
  <c r="R189" i="7"/>
  <c r="J194" i="7" s="1"/>
  <c r="U189" i="7"/>
  <c r="S189" i="7"/>
  <c r="Q189" i="7"/>
  <c r="E189" i="7"/>
  <c r="D189" i="7"/>
  <c r="C189" i="7"/>
  <c r="B189" i="7"/>
  <c r="K187" i="7"/>
  <c r="H187" i="7"/>
  <c r="G187" i="7"/>
  <c r="E187" i="7"/>
  <c r="E186" i="7"/>
  <c r="E185" i="7"/>
  <c r="E184" i="7"/>
  <c r="J183" i="7"/>
  <c r="I183" i="7"/>
  <c r="H183" i="7"/>
  <c r="F183" i="7"/>
  <c r="V183" i="7"/>
  <c r="T183" i="7"/>
  <c r="R183" i="7"/>
  <c r="U183" i="7"/>
  <c r="S183" i="7"/>
  <c r="Q183" i="7"/>
  <c r="E183" i="7"/>
  <c r="D183" i="7"/>
  <c r="C183" i="7"/>
  <c r="B183" i="7"/>
  <c r="J182" i="7"/>
  <c r="I182" i="7"/>
  <c r="H182" i="7"/>
  <c r="G182" i="7"/>
  <c r="F182" i="7"/>
  <c r="J181" i="7"/>
  <c r="I181" i="7"/>
  <c r="H181" i="7"/>
  <c r="G181" i="7"/>
  <c r="F181" i="7"/>
  <c r="J180" i="7"/>
  <c r="I180" i="7"/>
  <c r="H180" i="7"/>
  <c r="G180" i="7"/>
  <c r="F180" i="7"/>
  <c r="J179" i="7"/>
  <c r="I179" i="7"/>
  <c r="H179" i="7"/>
  <c r="G179" i="7"/>
  <c r="F179" i="7"/>
  <c r="C178" i="7"/>
  <c r="V177" i="7"/>
  <c r="J186" i="7" s="1"/>
  <c r="T177" i="7"/>
  <c r="J185" i="7" s="1"/>
  <c r="R177" i="7"/>
  <c r="J184" i="7" s="1"/>
  <c r="U177" i="7"/>
  <c r="S177" i="7"/>
  <c r="Q177" i="7"/>
  <c r="E177" i="7"/>
  <c r="D177" i="7"/>
  <c r="C177" i="7"/>
  <c r="B177" i="7"/>
  <c r="A176" i="7"/>
  <c r="A173" i="7"/>
  <c r="K170" i="7"/>
  <c r="H170" i="7"/>
  <c r="G170" i="7"/>
  <c r="E170" i="7"/>
  <c r="J169" i="7"/>
  <c r="E169" i="7"/>
  <c r="J168" i="7"/>
  <c r="E168" i="7"/>
  <c r="J167" i="7"/>
  <c r="I167" i="7"/>
  <c r="H167" i="7"/>
  <c r="F167" i="7"/>
  <c r="V167" i="7"/>
  <c r="T167" i="7"/>
  <c r="R167" i="7"/>
  <c r="U167" i="7"/>
  <c r="S167" i="7"/>
  <c r="Q167" i="7"/>
  <c r="E167" i="7"/>
  <c r="D167" i="7"/>
  <c r="C167" i="7"/>
  <c r="B167" i="7"/>
  <c r="J166" i="7"/>
  <c r="I166" i="7"/>
  <c r="H166" i="7"/>
  <c r="G166" i="7"/>
  <c r="F166" i="7"/>
  <c r="J165" i="7"/>
  <c r="I171" i="7" s="1"/>
  <c r="I165" i="7"/>
  <c r="H165" i="7"/>
  <c r="G165" i="7"/>
  <c r="F165" i="7"/>
  <c r="C164" i="7"/>
  <c r="V163" i="7"/>
  <c r="T163" i="7"/>
  <c r="R163" i="7"/>
  <c r="U163" i="7"/>
  <c r="S163" i="7"/>
  <c r="Q163" i="7"/>
  <c r="E163" i="7"/>
  <c r="D163" i="7"/>
  <c r="C163" i="7"/>
  <c r="B163" i="7"/>
  <c r="A162" i="7"/>
  <c r="A160" i="7"/>
  <c r="I158" i="7"/>
  <c r="C158" i="7"/>
  <c r="I157" i="7"/>
  <c r="C157" i="7"/>
  <c r="I156" i="7"/>
  <c r="C156" i="7"/>
  <c r="A154" i="7"/>
  <c r="A151" i="7"/>
  <c r="K148" i="7"/>
  <c r="H148" i="7"/>
  <c r="G148" i="7"/>
  <c r="E148" i="7"/>
  <c r="E147" i="7"/>
  <c r="J146" i="7"/>
  <c r="E146" i="7"/>
  <c r="J145" i="7"/>
  <c r="I145" i="7"/>
  <c r="H145" i="7"/>
  <c r="F145" i="7"/>
  <c r="V145" i="7"/>
  <c r="T145" i="7"/>
  <c r="R145" i="7"/>
  <c r="U145" i="7"/>
  <c r="S145" i="7"/>
  <c r="Q145" i="7"/>
  <c r="E145" i="7"/>
  <c r="D145" i="7"/>
  <c r="C145" i="7"/>
  <c r="B145" i="7"/>
  <c r="J144" i="7"/>
  <c r="I144" i="7"/>
  <c r="H144" i="7"/>
  <c r="G144" i="7"/>
  <c r="F144" i="7"/>
  <c r="J143" i="7"/>
  <c r="I143" i="7"/>
  <c r="H143" i="7"/>
  <c r="G143" i="7"/>
  <c r="F143" i="7"/>
  <c r="C142" i="7"/>
  <c r="V141" i="7"/>
  <c r="T141" i="7"/>
  <c r="J147" i="7" s="1"/>
  <c r="R141" i="7"/>
  <c r="U141" i="7"/>
  <c r="S141" i="7"/>
  <c r="Q141" i="7"/>
  <c r="E141" i="7"/>
  <c r="D141" i="7"/>
  <c r="C141" i="7"/>
  <c r="B141" i="7"/>
  <c r="K139" i="7"/>
  <c r="H139" i="7"/>
  <c r="G139" i="7"/>
  <c r="E139" i="7"/>
  <c r="E138" i="7"/>
  <c r="E137" i="7"/>
  <c r="J136" i="7"/>
  <c r="I136" i="7"/>
  <c r="H136" i="7"/>
  <c r="F136" i="7"/>
  <c r="V136" i="7"/>
  <c r="T136" i="7"/>
  <c r="R136" i="7"/>
  <c r="U136" i="7"/>
  <c r="S136" i="7"/>
  <c r="Q136" i="7"/>
  <c r="E136" i="7"/>
  <c r="D136" i="7"/>
  <c r="C136" i="7"/>
  <c r="B136" i="7"/>
  <c r="J135" i="7"/>
  <c r="I135" i="7"/>
  <c r="H135" i="7"/>
  <c r="G135" i="7"/>
  <c r="F135" i="7"/>
  <c r="J134" i="7"/>
  <c r="I134" i="7"/>
  <c r="H134" i="7"/>
  <c r="G134" i="7"/>
  <c r="F134" i="7"/>
  <c r="C133" i="7"/>
  <c r="V132" i="7"/>
  <c r="T132" i="7"/>
  <c r="J138" i="7" s="1"/>
  <c r="R132" i="7"/>
  <c r="J137" i="7" s="1"/>
  <c r="U132" i="7"/>
  <c r="S132" i="7"/>
  <c r="Q132" i="7"/>
  <c r="E132" i="7"/>
  <c r="D132" i="7"/>
  <c r="C132" i="7"/>
  <c r="B132" i="7"/>
  <c r="K130" i="7"/>
  <c r="H130" i="7"/>
  <c r="G130" i="7"/>
  <c r="E130" i="7"/>
  <c r="E129" i="7"/>
  <c r="E128" i="7"/>
  <c r="J127" i="7"/>
  <c r="I127" i="7"/>
  <c r="H127" i="7"/>
  <c r="F127" i="7"/>
  <c r="V127" i="7"/>
  <c r="T127" i="7"/>
  <c r="R127" i="7"/>
  <c r="U127" i="7"/>
  <c r="S127" i="7"/>
  <c r="Q127" i="7"/>
  <c r="E127" i="7"/>
  <c r="D127" i="7"/>
  <c r="C127" i="7"/>
  <c r="B127" i="7"/>
  <c r="J126" i="7"/>
  <c r="I126" i="7"/>
  <c r="H126" i="7"/>
  <c r="G126" i="7"/>
  <c r="F126" i="7"/>
  <c r="J125" i="7"/>
  <c r="I131" i="7" s="1"/>
  <c r="I125" i="7"/>
  <c r="H125" i="7"/>
  <c r="G125" i="7"/>
  <c r="F125" i="7"/>
  <c r="C124" i="7"/>
  <c r="V123" i="7"/>
  <c r="T123" i="7"/>
  <c r="J129" i="7" s="1"/>
  <c r="R123" i="7"/>
  <c r="J128" i="7" s="1"/>
  <c r="U123" i="7"/>
  <c r="S123" i="7"/>
  <c r="Q123" i="7"/>
  <c r="E123" i="7"/>
  <c r="D123" i="7"/>
  <c r="C123" i="7"/>
  <c r="B123" i="7"/>
  <c r="A122" i="7"/>
  <c r="A119" i="7"/>
  <c r="K116" i="7"/>
  <c r="H116" i="7"/>
  <c r="G116" i="7"/>
  <c r="E116" i="7"/>
  <c r="E115" i="7"/>
  <c r="E114" i="7"/>
  <c r="J113" i="7"/>
  <c r="I113" i="7"/>
  <c r="H113" i="7"/>
  <c r="F113" i="7"/>
  <c r="V113" i="7"/>
  <c r="T113" i="7"/>
  <c r="R113" i="7"/>
  <c r="U113" i="7"/>
  <c r="S113" i="7"/>
  <c r="Q113" i="7"/>
  <c r="E113" i="7"/>
  <c r="D113" i="7"/>
  <c r="J112" i="7"/>
  <c r="I112" i="7"/>
  <c r="H112" i="7"/>
  <c r="G112" i="7"/>
  <c r="F112" i="7"/>
  <c r="J111" i="7"/>
  <c r="I111" i="7"/>
  <c r="H111" i="7"/>
  <c r="G111" i="7"/>
  <c r="F111" i="7"/>
  <c r="C110" i="7"/>
  <c r="V109" i="7"/>
  <c r="T109" i="7"/>
  <c r="J115" i="7" s="1"/>
  <c r="R109" i="7"/>
  <c r="J114" i="7" s="1"/>
  <c r="U109" i="7"/>
  <c r="S109" i="7"/>
  <c r="Q109" i="7"/>
  <c r="E109" i="7"/>
  <c r="D109" i="7"/>
  <c r="A108" i="7"/>
  <c r="A105" i="7"/>
  <c r="K102" i="7"/>
  <c r="H102" i="7"/>
  <c r="G102" i="7"/>
  <c r="E102" i="7"/>
  <c r="E101" i="7"/>
  <c r="E100" i="7"/>
  <c r="J99" i="7"/>
  <c r="I99" i="7"/>
  <c r="H99" i="7"/>
  <c r="F99" i="7"/>
  <c r="V99" i="7"/>
  <c r="T99" i="7"/>
  <c r="R99" i="7"/>
  <c r="J100" i="7" s="1"/>
  <c r="U99" i="7"/>
  <c r="S99" i="7"/>
  <c r="Q99" i="7"/>
  <c r="E99" i="7"/>
  <c r="D99" i="7"/>
  <c r="C99" i="7"/>
  <c r="B99" i="7"/>
  <c r="J98" i="7"/>
  <c r="I98" i="7"/>
  <c r="H98" i="7"/>
  <c r="G98" i="7"/>
  <c r="F98" i="7"/>
  <c r="J97" i="7"/>
  <c r="I97" i="7"/>
  <c r="H97" i="7"/>
  <c r="G97" i="7"/>
  <c r="F97" i="7"/>
  <c r="C96" i="7"/>
  <c r="V95" i="7"/>
  <c r="T95" i="7"/>
  <c r="J101" i="7" s="1"/>
  <c r="R95" i="7"/>
  <c r="U95" i="7"/>
  <c r="S95" i="7"/>
  <c r="Q95" i="7"/>
  <c r="E95" i="7"/>
  <c r="D95" i="7"/>
  <c r="C95" i="7"/>
  <c r="B95" i="7"/>
  <c r="K93" i="7"/>
  <c r="H93" i="7"/>
  <c r="G93" i="7"/>
  <c r="E93" i="7"/>
  <c r="J92" i="7"/>
  <c r="E92" i="7"/>
  <c r="E91" i="7"/>
  <c r="J90" i="7"/>
  <c r="I90" i="7"/>
  <c r="H90" i="7"/>
  <c r="F90" i="7"/>
  <c r="V90" i="7"/>
  <c r="T90" i="7"/>
  <c r="R90" i="7"/>
  <c r="U90" i="7"/>
  <c r="S90" i="7"/>
  <c r="Q90" i="7"/>
  <c r="E90" i="7"/>
  <c r="D90" i="7"/>
  <c r="C90" i="7"/>
  <c r="B90" i="7"/>
  <c r="J89" i="7"/>
  <c r="I89" i="7"/>
  <c r="H89" i="7"/>
  <c r="G89" i="7"/>
  <c r="F89" i="7"/>
  <c r="J88" i="7"/>
  <c r="I88" i="7"/>
  <c r="H88" i="7"/>
  <c r="G88" i="7"/>
  <c r="F88" i="7"/>
  <c r="C87" i="7"/>
  <c r="V86" i="7"/>
  <c r="T86" i="7"/>
  <c r="R86" i="7"/>
  <c r="J91" i="7" s="1"/>
  <c r="U86" i="7"/>
  <c r="S86" i="7"/>
  <c r="Q86" i="7"/>
  <c r="E86" i="7"/>
  <c r="D86" i="7"/>
  <c r="C86" i="7"/>
  <c r="B86" i="7"/>
  <c r="K84" i="7"/>
  <c r="H84" i="7"/>
  <c r="G84" i="7"/>
  <c r="E84" i="7"/>
  <c r="J83" i="7"/>
  <c r="E83" i="7"/>
  <c r="E82" i="7"/>
  <c r="J81" i="7"/>
  <c r="I81" i="7"/>
  <c r="H81" i="7"/>
  <c r="F81" i="7"/>
  <c r="V81" i="7"/>
  <c r="T81" i="7"/>
  <c r="R81" i="7"/>
  <c r="U81" i="7"/>
  <c r="S81" i="7"/>
  <c r="Q81" i="7"/>
  <c r="E81" i="7"/>
  <c r="D81" i="7"/>
  <c r="C81" i="7"/>
  <c r="B81" i="7"/>
  <c r="J80" i="7"/>
  <c r="I80" i="7"/>
  <c r="H80" i="7"/>
  <c r="G80" i="7"/>
  <c r="F80" i="7"/>
  <c r="J79" i="7"/>
  <c r="I85" i="7" s="1"/>
  <c r="I79" i="7"/>
  <c r="H79" i="7"/>
  <c r="G79" i="7"/>
  <c r="F79" i="7"/>
  <c r="C78" i="7"/>
  <c r="V77" i="7"/>
  <c r="T77" i="7"/>
  <c r="R77" i="7"/>
  <c r="J82" i="7" s="1"/>
  <c r="U77" i="7"/>
  <c r="S77" i="7"/>
  <c r="Q77" i="7"/>
  <c r="E77" i="7"/>
  <c r="D77" i="7"/>
  <c r="C77" i="7"/>
  <c r="B77" i="7"/>
  <c r="K75" i="7"/>
  <c r="H75" i="7"/>
  <c r="G75" i="7"/>
  <c r="E75" i="7"/>
  <c r="E74" i="7"/>
  <c r="J73" i="7"/>
  <c r="E73" i="7"/>
  <c r="E72" i="7"/>
  <c r="J71" i="7"/>
  <c r="I71" i="7"/>
  <c r="H71" i="7"/>
  <c r="F71" i="7"/>
  <c r="V71" i="7"/>
  <c r="T71" i="7"/>
  <c r="R71" i="7"/>
  <c r="U71" i="7"/>
  <c r="S71" i="7"/>
  <c r="Q71" i="7"/>
  <c r="E71" i="7"/>
  <c r="D71" i="7"/>
  <c r="C71" i="7"/>
  <c r="B71" i="7"/>
  <c r="J70" i="7"/>
  <c r="I70" i="7"/>
  <c r="H70" i="7"/>
  <c r="G70" i="7"/>
  <c r="F70" i="7"/>
  <c r="J69" i="7"/>
  <c r="I69" i="7"/>
  <c r="H69" i="7"/>
  <c r="G69" i="7"/>
  <c r="F69" i="7"/>
  <c r="J68" i="7"/>
  <c r="I68" i="7"/>
  <c r="H68" i="7"/>
  <c r="G68" i="7"/>
  <c r="F68" i="7"/>
  <c r="J67" i="7"/>
  <c r="I67" i="7"/>
  <c r="H67" i="7"/>
  <c r="G67" i="7"/>
  <c r="F67" i="7"/>
  <c r="C66" i="7"/>
  <c r="V65" i="7"/>
  <c r="J74" i="7" s="1"/>
  <c r="T65" i="7"/>
  <c r="R65" i="7"/>
  <c r="J72" i="7" s="1"/>
  <c r="U65" i="7"/>
  <c r="S65" i="7"/>
  <c r="Q65" i="7"/>
  <c r="E65" i="7"/>
  <c r="D65" i="7"/>
  <c r="C65" i="7"/>
  <c r="B65" i="7"/>
  <c r="A64" i="7"/>
  <c r="A61" i="7"/>
  <c r="K58" i="7"/>
  <c r="H58" i="7"/>
  <c r="G58" i="7"/>
  <c r="E58" i="7"/>
  <c r="E57" i="7"/>
  <c r="E56" i="7"/>
  <c r="J55" i="7"/>
  <c r="I55" i="7"/>
  <c r="H55" i="7"/>
  <c r="F55" i="7"/>
  <c r="V55" i="7"/>
  <c r="T55" i="7"/>
  <c r="R55" i="7"/>
  <c r="U55" i="7"/>
  <c r="S55" i="7"/>
  <c r="Q55" i="7"/>
  <c r="E55" i="7"/>
  <c r="D55" i="7"/>
  <c r="C55" i="7"/>
  <c r="B55" i="7"/>
  <c r="J54" i="7"/>
  <c r="I54" i="7"/>
  <c r="H54" i="7"/>
  <c r="G54" i="7"/>
  <c r="F54" i="7"/>
  <c r="J53" i="7"/>
  <c r="I59" i="7" s="1"/>
  <c r="I53" i="7"/>
  <c r="H53" i="7"/>
  <c r="G53" i="7"/>
  <c r="F53" i="7"/>
  <c r="C52" i="7"/>
  <c r="V51" i="7"/>
  <c r="T51" i="7"/>
  <c r="J57" i="7" s="1"/>
  <c r="R51" i="7"/>
  <c r="J56" i="7" s="1"/>
  <c r="U51" i="7"/>
  <c r="S51" i="7"/>
  <c r="Q51" i="7"/>
  <c r="E51" i="7"/>
  <c r="D51" i="7"/>
  <c r="C51" i="7"/>
  <c r="B51" i="7"/>
  <c r="A50" i="7"/>
  <c r="A47" i="7"/>
  <c r="K44" i="7"/>
  <c r="H44" i="7"/>
  <c r="G44" i="7"/>
  <c r="E44" i="7"/>
  <c r="J43" i="7"/>
  <c r="E43" i="7"/>
  <c r="E42" i="7"/>
  <c r="J41" i="7"/>
  <c r="I41" i="7"/>
  <c r="H41" i="7"/>
  <c r="F41" i="7"/>
  <c r="V41" i="7"/>
  <c r="T41" i="7"/>
  <c r="R41" i="7"/>
  <c r="U41" i="7"/>
  <c r="S41" i="7"/>
  <c r="Q41" i="7"/>
  <c r="E41" i="7"/>
  <c r="D41" i="7"/>
  <c r="C41" i="7"/>
  <c r="B41" i="7"/>
  <c r="J40" i="7"/>
  <c r="I40" i="7"/>
  <c r="H40" i="7"/>
  <c r="G40" i="7"/>
  <c r="F40" i="7"/>
  <c r="J39" i="7"/>
  <c r="I39" i="7"/>
  <c r="H39" i="7"/>
  <c r="G39" i="7"/>
  <c r="F39" i="7"/>
  <c r="C38" i="7"/>
  <c r="V37" i="7"/>
  <c r="T37" i="7"/>
  <c r="R37" i="7"/>
  <c r="J42" i="7" s="1"/>
  <c r="I45" i="7" s="1"/>
  <c r="U37" i="7"/>
  <c r="S37" i="7"/>
  <c r="Q37" i="7"/>
  <c r="E37" i="7"/>
  <c r="D37" i="7"/>
  <c r="C37" i="7"/>
  <c r="B37" i="7"/>
  <c r="A36" i="7"/>
  <c r="A34" i="7"/>
  <c r="A32" i="7"/>
  <c r="A18" i="7"/>
  <c r="A15" i="7"/>
  <c r="A10" i="7"/>
  <c r="G6" i="7"/>
  <c r="B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G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I32" i="1"/>
  <c r="I33" i="1" s="1"/>
  <c r="K32" i="1"/>
  <c r="AC32" i="1"/>
  <c r="CQ32" i="1" s="1"/>
  <c r="P32" i="1" s="1"/>
  <c r="AE32" i="1"/>
  <c r="CR32" i="1" s="1"/>
  <c r="Q32" i="1" s="1"/>
  <c r="AF32" i="1"/>
  <c r="AG32" i="1"/>
  <c r="AH32" i="1"/>
  <c r="AI32" i="1"/>
  <c r="CW32" i="1" s="1"/>
  <c r="V32" i="1" s="1"/>
  <c r="AJ32" i="1"/>
  <c r="CX32" i="1" s="1"/>
  <c r="W32" i="1" s="1"/>
  <c r="CT32" i="1"/>
  <c r="S32" i="1" s="1"/>
  <c r="CU32" i="1"/>
  <c r="T32" i="1" s="1"/>
  <c r="AG35" i="1" s="1"/>
  <c r="CV32" i="1"/>
  <c r="U32" i="1" s="1"/>
  <c r="AH35" i="1" s="1"/>
  <c r="FR32" i="1"/>
  <c r="GL32" i="1"/>
  <c r="GN32" i="1"/>
  <c r="GO32" i="1"/>
  <c r="GV32" i="1"/>
  <c r="HC32" i="1" s="1"/>
  <c r="GX32" i="1" s="1"/>
  <c r="CJ35" i="1" s="1"/>
  <c r="AC33" i="1"/>
  <c r="CQ33" i="1" s="1"/>
  <c r="P33" i="1" s="1"/>
  <c r="AD33" i="1"/>
  <c r="AE33" i="1"/>
  <c r="CR33" i="1" s="1"/>
  <c r="Q33" i="1" s="1"/>
  <c r="AF33" i="1"/>
  <c r="AG33" i="1"/>
  <c r="AH33" i="1"/>
  <c r="AI33" i="1"/>
  <c r="CW33" i="1" s="1"/>
  <c r="V33" i="1" s="1"/>
  <c r="AJ33" i="1"/>
  <c r="CT33" i="1"/>
  <c r="CU33" i="1"/>
  <c r="T33" i="1" s="1"/>
  <c r="CV33" i="1"/>
  <c r="U33" i="1" s="1"/>
  <c r="CX33" i="1"/>
  <c r="FR33" i="1"/>
  <c r="GL33" i="1"/>
  <c r="GN33" i="1"/>
  <c r="GO33" i="1"/>
  <c r="GV33" i="1"/>
  <c r="HC33" i="1" s="1"/>
  <c r="GX33" i="1" s="1"/>
  <c r="B35" i="1"/>
  <c r="B30" i="1" s="1"/>
  <c r="C35" i="1"/>
  <c r="C30" i="1" s="1"/>
  <c r="D35" i="1"/>
  <c r="D30" i="1" s="1"/>
  <c r="F35" i="1"/>
  <c r="F30" i="1" s="1"/>
  <c r="G35" i="1"/>
  <c r="AP35" i="1"/>
  <c r="AQ35" i="1"/>
  <c r="F45" i="1" s="1"/>
  <c r="AX35" i="1"/>
  <c r="BB35" i="1"/>
  <c r="BB30" i="1" s="1"/>
  <c r="BC35" i="1"/>
  <c r="BC30" i="1" s="1"/>
  <c r="BX35" i="1"/>
  <c r="BX30" i="1" s="1"/>
  <c r="BY35" i="1"/>
  <c r="BY30" i="1" s="1"/>
  <c r="BZ35" i="1"/>
  <c r="BZ30" i="1" s="1"/>
  <c r="CB35" i="1"/>
  <c r="AS35" i="1" s="1"/>
  <c r="AS30" i="1" s="1"/>
  <c r="CC35" i="1"/>
  <c r="CG35" i="1"/>
  <c r="CG30" i="1" s="1"/>
  <c r="CK35" i="1"/>
  <c r="CK30" i="1" s="1"/>
  <c r="CL35" i="1"/>
  <c r="CL30" i="1" s="1"/>
  <c r="CM35" i="1"/>
  <c r="F52" i="1"/>
  <c r="D65" i="1"/>
  <c r="C67" i="1"/>
  <c r="E67" i="1"/>
  <c r="F67" i="1"/>
  <c r="Z67" i="1"/>
  <c r="AA67" i="1"/>
  <c r="AM67" i="1"/>
  <c r="AN67" i="1"/>
  <c r="AP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X67" i="1"/>
  <c r="CB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DL67" i="1"/>
  <c r="DM67" i="1"/>
  <c r="DN67" i="1"/>
  <c r="DO67" i="1"/>
  <c r="DP67" i="1"/>
  <c r="DQ67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ED67" i="1"/>
  <c r="EE67" i="1"/>
  <c r="EF67" i="1"/>
  <c r="EG67" i="1"/>
  <c r="EH67" i="1"/>
  <c r="EI67" i="1"/>
  <c r="EJ67" i="1"/>
  <c r="EK67" i="1"/>
  <c r="EL67" i="1"/>
  <c r="EM67" i="1"/>
  <c r="EN67" i="1"/>
  <c r="EO67" i="1"/>
  <c r="EP67" i="1"/>
  <c r="EQ67" i="1"/>
  <c r="ER67" i="1"/>
  <c r="ES67" i="1"/>
  <c r="ET67" i="1"/>
  <c r="EU67" i="1"/>
  <c r="EV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FP67" i="1"/>
  <c r="FQ67" i="1"/>
  <c r="FR67" i="1"/>
  <c r="FS67" i="1"/>
  <c r="FT67" i="1"/>
  <c r="FU67" i="1"/>
  <c r="FV67" i="1"/>
  <c r="FW67" i="1"/>
  <c r="FX67" i="1"/>
  <c r="FY67" i="1"/>
  <c r="FZ67" i="1"/>
  <c r="GA67" i="1"/>
  <c r="GB67" i="1"/>
  <c r="GC67" i="1"/>
  <c r="GD67" i="1"/>
  <c r="GE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C69" i="1"/>
  <c r="D69" i="1"/>
  <c r="I69" i="1"/>
  <c r="I70" i="1" s="1"/>
  <c r="K69" i="1"/>
  <c r="AC69" i="1"/>
  <c r="AD69" i="1"/>
  <c r="AE69" i="1"/>
  <c r="AF69" i="1"/>
  <c r="CT69" i="1" s="1"/>
  <c r="S69" i="1" s="1"/>
  <c r="AG69" i="1"/>
  <c r="AH69" i="1"/>
  <c r="CV69" i="1" s="1"/>
  <c r="U69" i="1" s="1"/>
  <c r="AH72" i="1" s="1"/>
  <c r="AI69" i="1"/>
  <c r="AJ69" i="1"/>
  <c r="CQ69" i="1"/>
  <c r="P69" i="1" s="1"/>
  <c r="CR69" i="1"/>
  <c r="Q69" i="1" s="1"/>
  <c r="CS69" i="1"/>
  <c r="R69" i="1" s="1"/>
  <c r="CU69" i="1"/>
  <c r="T69" i="1" s="1"/>
  <c r="CW69" i="1"/>
  <c r="V69" i="1" s="1"/>
  <c r="CX69" i="1"/>
  <c r="W69" i="1" s="1"/>
  <c r="FR69" i="1"/>
  <c r="GL69" i="1"/>
  <c r="GN69" i="1"/>
  <c r="CB72" i="1" s="1"/>
  <c r="AS72" i="1" s="1"/>
  <c r="AS67" i="1" s="1"/>
  <c r="GO69" i="1"/>
  <c r="GV69" i="1"/>
  <c r="GX69" i="1"/>
  <c r="HC69" i="1"/>
  <c r="T70" i="1"/>
  <c r="AC70" i="1"/>
  <c r="AB70" i="1" s="1"/>
  <c r="AE70" i="1"/>
  <c r="AD70" i="1" s="1"/>
  <c r="AF70" i="1"/>
  <c r="CT70" i="1" s="1"/>
  <c r="S70" i="1" s="1"/>
  <c r="CZ70" i="1" s="1"/>
  <c r="Y70" i="1" s="1"/>
  <c r="AG70" i="1"/>
  <c r="CU70" i="1" s="1"/>
  <c r="AH70" i="1"/>
  <c r="CV70" i="1" s="1"/>
  <c r="U70" i="1" s="1"/>
  <c r="AI70" i="1"/>
  <c r="AJ70" i="1"/>
  <c r="CX70" i="1" s="1"/>
  <c r="W70" i="1" s="1"/>
  <c r="CQ70" i="1"/>
  <c r="P70" i="1" s="1"/>
  <c r="CR70" i="1"/>
  <c r="Q70" i="1" s="1"/>
  <c r="CW70" i="1"/>
  <c r="V70" i="1" s="1"/>
  <c r="CY70" i="1"/>
  <c r="X70" i="1" s="1"/>
  <c r="FR70" i="1"/>
  <c r="BY72" i="1" s="1"/>
  <c r="GL70" i="1"/>
  <c r="GN70" i="1"/>
  <c r="GO70" i="1"/>
  <c r="GV70" i="1"/>
  <c r="GX70" i="1"/>
  <c r="HC70" i="1"/>
  <c r="B72" i="1"/>
  <c r="B67" i="1" s="1"/>
  <c r="C72" i="1"/>
  <c r="D72" i="1"/>
  <c r="D67" i="1" s="1"/>
  <c r="F72" i="1"/>
  <c r="G72" i="1"/>
  <c r="G67" i="1" s="1"/>
  <c r="AJ72" i="1"/>
  <c r="AP72" i="1"/>
  <c r="F81" i="1" s="1"/>
  <c r="BB72" i="1"/>
  <c r="BB67" i="1" s="1"/>
  <c r="BX72" i="1"/>
  <c r="AO72" i="1" s="1"/>
  <c r="CC72" i="1"/>
  <c r="CJ72" i="1"/>
  <c r="BA72" i="1" s="1"/>
  <c r="BA67" i="1" s="1"/>
  <c r="CK72" i="1"/>
  <c r="CK67" i="1" s="1"/>
  <c r="CL72" i="1"/>
  <c r="BC72" i="1" s="1"/>
  <c r="CM72" i="1"/>
  <c r="F89" i="1"/>
  <c r="D102" i="1"/>
  <c r="E104" i="1"/>
  <c r="Z104" i="1"/>
  <c r="AA104" i="1"/>
  <c r="AM104" i="1"/>
  <c r="AN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W104" i="1"/>
  <c r="GX104" i="1"/>
  <c r="C106" i="1"/>
  <c r="D106" i="1"/>
  <c r="I106" i="1"/>
  <c r="P106" i="1" s="1"/>
  <c r="K106" i="1"/>
  <c r="S106" i="1"/>
  <c r="CY106" i="1" s="1"/>
  <c r="X106" i="1" s="1"/>
  <c r="U106" i="1"/>
  <c r="AB106" i="1"/>
  <c r="AC106" i="1"/>
  <c r="AD106" i="1"/>
  <c r="AE106" i="1"/>
  <c r="AF106" i="1"/>
  <c r="CT106" i="1" s="1"/>
  <c r="AG106" i="1"/>
  <c r="CU106" i="1" s="1"/>
  <c r="T106" i="1" s="1"/>
  <c r="AH106" i="1"/>
  <c r="CV106" i="1" s="1"/>
  <c r="AI106" i="1"/>
  <c r="CW106" i="1" s="1"/>
  <c r="V106" i="1" s="1"/>
  <c r="AJ106" i="1"/>
  <c r="CX106" i="1" s="1"/>
  <c r="W106" i="1" s="1"/>
  <c r="CQ106" i="1"/>
  <c r="CR106" i="1"/>
  <c r="Q106" i="1" s="1"/>
  <c r="CS106" i="1"/>
  <c r="R106" i="1" s="1"/>
  <c r="FR106" i="1"/>
  <c r="GL106" i="1"/>
  <c r="GN106" i="1"/>
  <c r="GO106" i="1"/>
  <c r="GV106" i="1"/>
  <c r="HC106" i="1"/>
  <c r="GX106" i="1" s="1"/>
  <c r="AC107" i="1"/>
  <c r="AD107" i="1"/>
  <c r="AE107" i="1"/>
  <c r="CS107" i="1" s="1"/>
  <c r="AF107" i="1"/>
  <c r="AG107" i="1"/>
  <c r="AH107" i="1"/>
  <c r="CV107" i="1" s="1"/>
  <c r="AI107" i="1"/>
  <c r="CW107" i="1" s="1"/>
  <c r="AJ107" i="1"/>
  <c r="CX107" i="1" s="1"/>
  <c r="CQ107" i="1"/>
  <c r="CT107" i="1"/>
  <c r="CU107" i="1"/>
  <c r="FR107" i="1"/>
  <c r="GL107" i="1"/>
  <c r="GN107" i="1"/>
  <c r="GO107" i="1"/>
  <c r="GV107" i="1"/>
  <c r="HC107" i="1" s="1"/>
  <c r="C108" i="1"/>
  <c r="D108" i="1"/>
  <c r="I108" i="1"/>
  <c r="K108" i="1"/>
  <c r="T108" i="1"/>
  <c r="U108" i="1"/>
  <c r="AC108" i="1"/>
  <c r="AD108" i="1"/>
  <c r="AE108" i="1"/>
  <c r="CS108" i="1" s="1"/>
  <c r="R108" i="1" s="1"/>
  <c r="AF108" i="1"/>
  <c r="CT108" i="1" s="1"/>
  <c r="S108" i="1" s="1"/>
  <c r="AG108" i="1"/>
  <c r="AH108" i="1"/>
  <c r="CV108" i="1" s="1"/>
  <c r="AI108" i="1"/>
  <c r="CW108" i="1" s="1"/>
  <c r="V108" i="1" s="1"/>
  <c r="AJ108" i="1"/>
  <c r="CQ108" i="1"/>
  <c r="P108" i="1" s="1"/>
  <c r="CR108" i="1"/>
  <c r="CU108" i="1"/>
  <c r="CX108" i="1"/>
  <c r="W108" i="1" s="1"/>
  <c r="FR108" i="1"/>
  <c r="GK108" i="1"/>
  <c r="GL108" i="1"/>
  <c r="GN108" i="1"/>
  <c r="GO108" i="1"/>
  <c r="GV108" i="1"/>
  <c r="HC108" i="1"/>
  <c r="GX108" i="1" s="1"/>
  <c r="I109" i="1"/>
  <c r="U109" i="1" s="1"/>
  <c r="Q109" i="1"/>
  <c r="AC109" i="1"/>
  <c r="CQ109" i="1" s="1"/>
  <c r="P109" i="1" s="1"/>
  <c r="AD109" i="1"/>
  <c r="AE109" i="1"/>
  <c r="AF109" i="1"/>
  <c r="CT109" i="1" s="1"/>
  <c r="S109" i="1" s="1"/>
  <c r="AG109" i="1"/>
  <c r="CU109" i="1" s="1"/>
  <c r="T109" i="1" s="1"/>
  <c r="AH109" i="1"/>
  <c r="AI109" i="1"/>
  <c r="AJ109" i="1"/>
  <c r="CR109" i="1"/>
  <c r="CS109" i="1"/>
  <c r="R109" i="1" s="1"/>
  <c r="GK109" i="1" s="1"/>
  <c r="CV109" i="1"/>
  <c r="CW109" i="1"/>
  <c r="V109" i="1" s="1"/>
  <c r="CX109" i="1"/>
  <c r="W109" i="1" s="1"/>
  <c r="FR109" i="1"/>
  <c r="GL109" i="1"/>
  <c r="GN109" i="1"/>
  <c r="CB115" i="1" s="1"/>
  <c r="CB104" i="1" s="1"/>
  <c r="GO109" i="1"/>
  <c r="CC115" i="1" s="1"/>
  <c r="GV109" i="1"/>
  <c r="HC109" i="1"/>
  <c r="GX109" i="1" s="1"/>
  <c r="C110" i="1"/>
  <c r="D110" i="1"/>
  <c r="I110" i="1"/>
  <c r="GX110" i="1" s="1"/>
  <c r="K110" i="1"/>
  <c r="AC110" i="1"/>
  <c r="AD110" i="1"/>
  <c r="AE110" i="1"/>
  <c r="CS110" i="1" s="1"/>
  <c r="R110" i="1" s="1"/>
  <c r="GK110" i="1" s="1"/>
  <c r="AF110" i="1"/>
  <c r="AB110" i="1" s="1"/>
  <c r="AG110" i="1"/>
  <c r="CU110" i="1" s="1"/>
  <c r="T110" i="1" s="1"/>
  <c r="AH110" i="1"/>
  <c r="CV110" i="1" s="1"/>
  <c r="U110" i="1" s="1"/>
  <c r="AI110" i="1"/>
  <c r="CW110" i="1" s="1"/>
  <c r="V110" i="1" s="1"/>
  <c r="AJ110" i="1"/>
  <c r="CQ110" i="1"/>
  <c r="P110" i="1" s="1"/>
  <c r="CR110" i="1"/>
  <c r="Q110" i="1" s="1"/>
  <c r="CX110" i="1"/>
  <c r="W110" i="1" s="1"/>
  <c r="FR110" i="1"/>
  <c r="GL110" i="1"/>
  <c r="GN110" i="1"/>
  <c r="GO110" i="1"/>
  <c r="GV110" i="1"/>
  <c r="HC110" i="1"/>
  <c r="I111" i="1"/>
  <c r="U111" i="1" s="1"/>
  <c r="AC111" i="1"/>
  <c r="AD111" i="1"/>
  <c r="AE111" i="1"/>
  <c r="AF111" i="1"/>
  <c r="AG111" i="1"/>
  <c r="AH111" i="1"/>
  <c r="CV111" i="1" s="1"/>
  <c r="AI111" i="1"/>
  <c r="CW111" i="1" s="1"/>
  <c r="AJ111" i="1"/>
  <c r="CR111" i="1"/>
  <c r="CS111" i="1"/>
  <c r="R111" i="1" s="1"/>
  <c r="GK111" i="1" s="1"/>
  <c r="CT111" i="1"/>
  <c r="CU111" i="1"/>
  <c r="T111" i="1" s="1"/>
  <c r="CX111" i="1"/>
  <c r="FR111" i="1"/>
  <c r="GL111" i="1"/>
  <c r="GN111" i="1"/>
  <c r="GO111" i="1"/>
  <c r="GV111" i="1"/>
  <c r="HC111" i="1"/>
  <c r="C112" i="1"/>
  <c r="D112" i="1"/>
  <c r="I112" i="1"/>
  <c r="K112" i="1"/>
  <c r="S112" i="1"/>
  <c r="CY112" i="1" s="1"/>
  <c r="X112" i="1" s="1"/>
  <c r="U112" i="1"/>
  <c r="AB112" i="1"/>
  <c r="AC112" i="1"/>
  <c r="AD112" i="1"/>
  <c r="AE112" i="1"/>
  <c r="AF112" i="1"/>
  <c r="CT112" i="1" s="1"/>
  <c r="AG112" i="1"/>
  <c r="AH112" i="1"/>
  <c r="AI112" i="1"/>
  <c r="CW112" i="1" s="1"/>
  <c r="V112" i="1" s="1"/>
  <c r="AJ112" i="1"/>
  <c r="CX112" i="1" s="1"/>
  <c r="CQ112" i="1"/>
  <c r="CR112" i="1"/>
  <c r="Q112" i="1" s="1"/>
  <c r="CS112" i="1"/>
  <c r="R112" i="1" s="1"/>
  <c r="GK112" i="1" s="1"/>
  <c r="CU112" i="1"/>
  <c r="CV112" i="1"/>
  <c r="FR112" i="1"/>
  <c r="GL112" i="1"/>
  <c r="GN112" i="1"/>
  <c r="GO112" i="1"/>
  <c r="GV112" i="1"/>
  <c r="HC112" i="1" s="1"/>
  <c r="GX112" i="1" s="1"/>
  <c r="AC113" i="1"/>
  <c r="AE113" i="1"/>
  <c r="AF113" i="1"/>
  <c r="CT113" i="1" s="1"/>
  <c r="AG113" i="1"/>
  <c r="CU113" i="1" s="1"/>
  <c r="AH113" i="1"/>
  <c r="CV113" i="1" s="1"/>
  <c r="AI113" i="1"/>
  <c r="AJ113" i="1"/>
  <c r="CW113" i="1"/>
  <c r="CX113" i="1"/>
  <c r="FR113" i="1"/>
  <c r="GL113" i="1"/>
  <c r="GN113" i="1"/>
  <c r="GO113" i="1"/>
  <c r="GV113" i="1"/>
  <c r="HC113" i="1"/>
  <c r="B115" i="1"/>
  <c r="B104" i="1" s="1"/>
  <c r="C115" i="1"/>
  <c r="C104" i="1" s="1"/>
  <c r="D115" i="1"/>
  <c r="D104" i="1" s="1"/>
  <c r="F115" i="1"/>
  <c r="F104" i="1" s="1"/>
  <c r="G115" i="1"/>
  <c r="G104" i="1" s="1"/>
  <c r="BX115" i="1"/>
  <c r="BY115" i="1"/>
  <c r="CK115" i="1"/>
  <c r="CL115" i="1"/>
  <c r="CM115" i="1"/>
  <c r="D145" i="1"/>
  <c r="B147" i="1"/>
  <c r="C147" i="1"/>
  <c r="E147" i="1"/>
  <c r="G147" i="1"/>
  <c r="Z147" i="1"/>
  <c r="AA147" i="1"/>
  <c r="AM147" i="1"/>
  <c r="AN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G147" i="1"/>
  <c r="DH147" i="1"/>
  <c r="DI147" i="1"/>
  <c r="DJ147" i="1"/>
  <c r="DK147" i="1"/>
  <c r="DL147" i="1"/>
  <c r="DM147" i="1"/>
  <c r="DN147" i="1"/>
  <c r="DO147" i="1"/>
  <c r="DP147" i="1"/>
  <c r="DQ147" i="1"/>
  <c r="DR147" i="1"/>
  <c r="DS147" i="1"/>
  <c r="DT147" i="1"/>
  <c r="DU147" i="1"/>
  <c r="DV147" i="1"/>
  <c r="DW147" i="1"/>
  <c r="DX147" i="1"/>
  <c r="DY147" i="1"/>
  <c r="DZ147" i="1"/>
  <c r="EA147" i="1"/>
  <c r="EB147" i="1"/>
  <c r="EC147" i="1"/>
  <c r="ED147" i="1"/>
  <c r="EE147" i="1"/>
  <c r="EF147" i="1"/>
  <c r="EG147" i="1"/>
  <c r="EH147" i="1"/>
  <c r="EI147" i="1"/>
  <c r="EJ147" i="1"/>
  <c r="EK147" i="1"/>
  <c r="EL147" i="1"/>
  <c r="EM147" i="1"/>
  <c r="EN147" i="1"/>
  <c r="EO147" i="1"/>
  <c r="EP147" i="1"/>
  <c r="EQ147" i="1"/>
  <c r="ER147" i="1"/>
  <c r="ES147" i="1"/>
  <c r="ET147" i="1"/>
  <c r="EU147" i="1"/>
  <c r="EV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FP147" i="1"/>
  <c r="FQ147" i="1"/>
  <c r="FR147" i="1"/>
  <c r="FS147" i="1"/>
  <c r="FT147" i="1"/>
  <c r="FU147" i="1"/>
  <c r="FV147" i="1"/>
  <c r="FW147" i="1"/>
  <c r="FX147" i="1"/>
  <c r="FY147" i="1"/>
  <c r="FZ147" i="1"/>
  <c r="GA147" i="1"/>
  <c r="GB147" i="1"/>
  <c r="GC147" i="1"/>
  <c r="GD147" i="1"/>
  <c r="GE147" i="1"/>
  <c r="GF147" i="1"/>
  <c r="GG147" i="1"/>
  <c r="GH147" i="1"/>
  <c r="GI147" i="1"/>
  <c r="GJ147" i="1"/>
  <c r="GK147" i="1"/>
  <c r="GL147" i="1"/>
  <c r="GM147" i="1"/>
  <c r="GN147" i="1"/>
  <c r="GO147" i="1"/>
  <c r="GP147" i="1"/>
  <c r="GQ147" i="1"/>
  <c r="GR147" i="1"/>
  <c r="GS147" i="1"/>
  <c r="GT147" i="1"/>
  <c r="GU147" i="1"/>
  <c r="GV147" i="1"/>
  <c r="GW147" i="1"/>
  <c r="GX147" i="1"/>
  <c r="C149" i="1"/>
  <c r="D149" i="1"/>
  <c r="I149" i="1"/>
  <c r="I150" i="1" s="1"/>
  <c r="K149" i="1"/>
  <c r="V149" i="1"/>
  <c r="AC149" i="1"/>
  <c r="CQ149" i="1" s="1"/>
  <c r="P149" i="1" s="1"/>
  <c r="AE149" i="1"/>
  <c r="AF149" i="1"/>
  <c r="CT149" i="1" s="1"/>
  <c r="S149" i="1" s="1"/>
  <c r="AG149" i="1"/>
  <c r="CU149" i="1" s="1"/>
  <c r="T149" i="1" s="1"/>
  <c r="AH149" i="1"/>
  <c r="AI149" i="1"/>
  <c r="AJ149" i="1"/>
  <c r="CX149" i="1" s="1"/>
  <c r="W149" i="1" s="1"/>
  <c r="AJ152" i="1" s="1"/>
  <c r="CV149" i="1"/>
  <c r="U149" i="1" s="1"/>
  <c r="CW149" i="1"/>
  <c r="FR149" i="1"/>
  <c r="BY152" i="1" s="1"/>
  <c r="GL149" i="1"/>
  <c r="GN149" i="1"/>
  <c r="GO149" i="1"/>
  <c r="CC152" i="1" s="1"/>
  <c r="CC147" i="1" s="1"/>
  <c r="GV149" i="1"/>
  <c r="HC149" i="1" s="1"/>
  <c r="GX149" i="1"/>
  <c r="W150" i="1"/>
  <c r="AC150" i="1"/>
  <c r="AD150" i="1"/>
  <c r="AB150" i="1" s="1"/>
  <c r="AE150" i="1"/>
  <c r="AF150" i="1"/>
  <c r="CT150" i="1" s="1"/>
  <c r="S150" i="1" s="1"/>
  <c r="AG150" i="1"/>
  <c r="AH150" i="1"/>
  <c r="AI150" i="1"/>
  <c r="CW150" i="1" s="1"/>
  <c r="AJ150" i="1"/>
  <c r="CQ150" i="1"/>
  <c r="P150" i="1" s="1"/>
  <c r="CU150" i="1"/>
  <c r="T150" i="1" s="1"/>
  <c r="AG152" i="1" s="1"/>
  <c r="T152" i="1" s="1"/>
  <c r="CV150" i="1"/>
  <c r="U150" i="1" s="1"/>
  <c r="CX150" i="1"/>
  <c r="FR150" i="1"/>
  <c r="GL150" i="1"/>
  <c r="BZ152" i="1" s="1"/>
  <c r="GN150" i="1"/>
  <c r="GO150" i="1"/>
  <c r="GV150" i="1"/>
  <c r="HC150" i="1" s="1"/>
  <c r="B152" i="1"/>
  <c r="C152" i="1"/>
  <c r="D152" i="1"/>
  <c r="D147" i="1" s="1"/>
  <c r="F152" i="1"/>
  <c r="F147" i="1" s="1"/>
  <c r="G152" i="1"/>
  <c r="AF152" i="1"/>
  <c r="AO152" i="1"/>
  <c r="BX152" i="1"/>
  <c r="BX147" i="1" s="1"/>
  <c r="CB152" i="1"/>
  <c r="AS152" i="1" s="1"/>
  <c r="CK152" i="1"/>
  <c r="CK147" i="1" s="1"/>
  <c r="CL152" i="1"/>
  <c r="CM152" i="1"/>
  <c r="CM147" i="1" s="1"/>
  <c r="D182" i="1"/>
  <c r="B184" i="1"/>
  <c r="C184" i="1"/>
  <c r="E184" i="1"/>
  <c r="G184" i="1"/>
  <c r="Z184" i="1"/>
  <c r="AA184" i="1"/>
  <c r="AM184" i="1"/>
  <c r="AN184" i="1"/>
  <c r="AT184" i="1"/>
  <c r="BE184" i="1"/>
  <c r="BF184" i="1"/>
  <c r="BG184" i="1"/>
  <c r="BH184" i="1"/>
  <c r="BI184" i="1"/>
  <c r="BJ184" i="1"/>
  <c r="BK184" i="1"/>
  <c r="BL184" i="1"/>
  <c r="BM184" i="1"/>
  <c r="BN184" i="1"/>
  <c r="BO184" i="1"/>
  <c r="BP184" i="1"/>
  <c r="BQ184" i="1"/>
  <c r="BR184" i="1"/>
  <c r="BS184" i="1"/>
  <c r="BT184" i="1"/>
  <c r="BU184" i="1"/>
  <c r="BV184" i="1"/>
  <c r="BW184" i="1"/>
  <c r="CN184" i="1"/>
  <c r="CO184" i="1"/>
  <c r="CP184" i="1"/>
  <c r="CQ184" i="1"/>
  <c r="CR184" i="1"/>
  <c r="CS184" i="1"/>
  <c r="CT184" i="1"/>
  <c r="CU184" i="1"/>
  <c r="CV184" i="1"/>
  <c r="CW184" i="1"/>
  <c r="CX184" i="1"/>
  <c r="CY184" i="1"/>
  <c r="CZ184" i="1"/>
  <c r="DA184" i="1"/>
  <c r="DB184" i="1"/>
  <c r="DC184" i="1"/>
  <c r="DD184" i="1"/>
  <c r="DE184" i="1"/>
  <c r="DF184" i="1"/>
  <c r="DG184" i="1"/>
  <c r="DH184" i="1"/>
  <c r="DI184" i="1"/>
  <c r="DJ184" i="1"/>
  <c r="DK184" i="1"/>
  <c r="DL184" i="1"/>
  <c r="DM184" i="1"/>
  <c r="DN184" i="1"/>
  <c r="DO184" i="1"/>
  <c r="DP184" i="1"/>
  <c r="DQ184" i="1"/>
  <c r="DR184" i="1"/>
  <c r="DS184" i="1"/>
  <c r="DT184" i="1"/>
  <c r="DU184" i="1"/>
  <c r="DV184" i="1"/>
  <c r="DW184" i="1"/>
  <c r="DX184" i="1"/>
  <c r="DY184" i="1"/>
  <c r="DZ184" i="1"/>
  <c r="EA184" i="1"/>
  <c r="EB184" i="1"/>
  <c r="EC184" i="1"/>
  <c r="ED184" i="1"/>
  <c r="EE184" i="1"/>
  <c r="EF184" i="1"/>
  <c r="EG184" i="1"/>
  <c r="EH184" i="1"/>
  <c r="EI184" i="1"/>
  <c r="EJ184" i="1"/>
  <c r="EK184" i="1"/>
  <c r="EL184" i="1"/>
  <c r="EM184" i="1"/>
  <c r="EN184" i="1"/>
  <c r="EO184" i="1"/>
  <c r="EP184" i="1"/>
  <c r="EQ184" i="1"/>
  <c r="ER184" i="1"/>
  <c r="ES184" i="1"/>
  <c r="ET184" i="1"/>
  <c r="EU184" i="1"/>
  <c r="EV184" i="1"/>
  <c r="EW184" i="1"/>
  <c r="EX184" i="1"/>
  <c r="EY184" i="1"/>
  <c r="EZ184" i="1"/>
  <c r="FA184" i="1"/>
  <c r="FB184" i="1"/>
  <c r="FC184" i="1"/>
  <c r="FD184" i="1"/>
  <c r="FE184" i="1"/>
  <c r="FF184" i="1"/>
  <c r="FG184" i="1"/>
  <c r="FH184" i="1"/>
  <c r="FI184" i="1"/>
  <c r="FJ184" i="1"/>
  <c r="FK184" i="1"/>
  <c r="FL184" i="1"/>
  <c r="FM184" i="1"/>
  <c r="FN184" i="1"/>
  <c r="FO184" i="1"/>
  <c r="FP184" i="1"/>
  <c r="FQ184" i="1"/>
  <c r="FR184" i="1"/>
  <c r="FS184" i="1"/>
  <c r="FT184" i="1"/>
  <c r="FU184" i="1"/>
  <c r="FV184" i="1"/>
  <c r="FW184" i="1"/>
  <c r="FX184" i="1"/>
  <c r="FY184" i="1"/>
  <c r="FZ184" i="1"/>
  <c r="GA184" i="1"/>
  <c r="GB184" i="1"/>
  <c r="GC184" i="1"/>
  <c r="GD184" i="1"/>
  <c r="GE184" i="1"/>
  <c r="GF184" i="1"/>
  <c r="GG184" i="1"/>
  <c r="GH184" i="1"/>
  <c r="GI184" i="1"/>
  <c r="GJ184" i="1"/>
  <c r="GK184" i="1"/>
  <c r="GL184" i="1"/>
  <c r="GM184" i="1"/>
  <c r="GN184" i="1"/>
  <c r="GO184" i="1"/>
  <c r="GP184" i="1"/>
  <c r="GQ184" i="1"/>
  <c r="GR184" i="1"/>
  <c r="GS184" i="1"/>
  <c r="GT184" i="1"/>
  <c r="GU184" i="1"/>
  <c r="GV184" i="1"/>
  <c r="GW184" i="1"/>
  <c r="GX184" i="1"/>
  <c r="C186" i="1"/>
  <c r="D186" i="1"/>
  <c r="I186" i="1"/>
  <c r="CU23" i="3" s="1"/>
  <c r="K186" i="1"/>
  <c r="V186" i="1"/>
  <c r="AC186" i="1"/>
  <c r="CQ186" i="1" s="1"/>
  <c r="P186" i="1" s="1"/>
  <c r="AE186" i="1"/>
  <c r="AF186" i="1"/>
  <c r="CT186" i="1" s="1"/>
  <c r="S186" i="1" s="1"/>
  <c r="AG186" i="1"/>
  <c r="CU186" i="1" s="1"/>
  <c r="T186" i="1" s="1"/>
  <c r="AH186" i="1"/>
  <c r="AI186" i="1"/>
  <c r="AJ186" i="1"/>
  <c r="CX186" i="1" s="1"/>
  <c r="W186" i="1" s="1"/>
  <c r="CV186" i="1"/>
  <c r="U186" i="1" s="1"/>
  <c r="CW186" i="1"/>
  <c r="FR186" i="1"/>
  <c r="GL186" i="1"/>
  <c r="GN186" i="1"/>
  <c r="GO186" i="1"/>
  <c r="GV186" i="1"/>
  <c r="HC186" i="1" s="1"/>
  <c r="GX186" i="1"/>
  <c r="AC187" i="1"/>
  <c r="AD187" i="1"/>
  <c r="AB187" i="1" s="1"/>
  <c r="AE187" i="1"/>
  <c r="AF187" i="1"/>
  <c r="CT187" i="1" s="1"/>
  <c r="AG187" i="1"/>
  <c r="AH187" i="1"/>
  <c r="AI187" i="1"/>
  <c r="CW187" i="1" s="1"/>
  <c r="AJ187" i="1"/>
  <c r="CQ187" i="1"/>
  <c r="CU187" i="1"/>
  <c r="CV187" i="1"/>
  <c r="CX187" i="1"/>
  <c r="FR187" i="1"/>
  <c r="GL187" i="1"/>
  <c r="BZ193" i="1" s="1"/>
  <c r="GN187" i="1"/>
  <c r="GO187" i="1"/>
  <c r="GV187" i="1"/>
  <c r="HC187" i="1" s="1"/>
  <c r="C188" i="1"/>
  <c r="D188" i="1"/>
  <c r="I188" i="1"/>
  <c r="CU27" i="3" s="1"/>
  <c r="K188" i="1"/>
  <c r="S188" i="1"/>
  <c r="CZ188" i="1" s="1"/>
  <c r="Y188" i="1" s="1"/>
  <c r="AB188" i="1"/>
  <c r="AC188" i="1"/>
  <c r="CQ188" i="1" s="1"/>
  <c r="P188" i="1" s="1"/>
  <c r="CP188" i="1" s="1"/>
  <c r="O188" i="1" s="1"/>
  <c r="AD188" i="1"/>
  <c r="AE188" i="1"/>
  <c r="AF188" i="1"/>
  <c r="AG188" i="1"/>
  <c r="CU188" i="1" s="1"/>
  <c r="T188" i="1" s="1"/>
  <c r="AH188" i="1"/>
  <c r="CV188" i="1" s="1"/>
  <c r="U188" i="1" s="1"/>
  <c r="AI188" i="1"/>
  <c r="CW188" i="1" s="1"/>
  <c r="V188" i="1" s="1"/>
  <c r="AJ188" i="1"/>
  <c r="CR188" i="1"/>
  <c r="Q188" i="1" s="1"/>
  <c r="CS188" i="1"/>
  <c r="R188" i="1" s="1"/>
  <c r="GK188" i="1" s="1"/>
  <c r="CT188" i="1"/>
  <c r="CX188" i="1"/>
  <c r="W188" i="1" s="1"/>
  <c r="CY188" i="1"/>
  <c r="X188" i="1" s="1"/>
  <c r="FR188" i="1"/>
  <c r="GL188" i="1"/>
  <c r="GN188" i="1"/>
  <c r="GO188" i="1"/>
  <c r="CC193" i="1" s="1"/>
  <c r="AT193" i="1" s="1"/>
  <c r="GV188" i="1"/>
  <c r="HC188" i="1"/>
  <c r="GX188" i="1" s="1"/>
  <c r="I189" i="1"/>
  <c r="AB189" i="1"/>
  <c r="AC189" i="1"/>
  <c r="CQ189" i="1" s="1"/>
  <c r="P189" i="1" s="1"/>
  <c r="AD189" i="1"/>
  <c r="AE189" i="1"/>
  <c r="AF189" i="1"/>
  <c r="CT189" i="1" s="1"/>
  <c r="AG189" i="1"/>
  <c r="AH189" i="1"/>
  <c r="CV189" i="1" s="1"/>
  <c r="U189" i="1" s="1"/>
  <c r="AI189" i="1"/>
  <c r="CW189" i="1" s="1"/>
  <c r="V189" i="1" s="1"/>
  <c r="AJ189" i="1"/>
  <c r="CR189" i="1"/>
  <c r="CS189" i="1"/>
  <c r="CU189" i="1"/>
  <c r="CX189" i="1"/>
  <c r="W189" i="1" s="1"/>
  <c r="FR189" i="1"/>
  <c r="GL189" i="1"/>
  <c r="GN189" i="1"/>
  <c r="GO189" i="1"/>
  <c r="GV189" i="1"/>
  <c r="HC189" i="1"/>
  <c r="C190" i="1"/>
  <c r="D190" i="1"/>
  <c r="I190" i="1"/>
  <c r="CU31" i="3" s="1"/>
  <c r="K190" i="1"/>
  <c r="P190" i="1"/>
  <c r="W190" i="1"/>
  <c r="AC190" i="1"/>
  <c r="AD190" i="1"/>
  <c r="AE190" i="1"/>
  <c r="AF190" i="1"/>
  <c r="CT190" i="1" s="1"/>
  <c r="S190" i="1" s="1"/>
  <c r="AG190" i="1"/>
  <c r="AH190" i="1"/>
  <c r="AI190" i="1"/>
  <c r="CW190" i="1" s="1"/>
  <c r="V190" i="1" s="1"/>
  <c r="AJ190" i="1"/>
  <c r="CQ190" i="1"/>
  <c r="CU190" i="1"/>
  <c r="T190" i="1" s="1"/>
  <c r="CV190" i="1"/>
  <c r="U190" i="1" s="1"/>
  <c r="CX190" i="1"/>
  <c r="FR190" i="1"/>
  <c r="GL190" i="1"/>
  <c r="GN190" i="1"/>
  <c r="GO190" i="1"/>
  <c r="GV190" i="1"/>
  <c r="HC190" i="1" s="1"/>
  <c r="GX190" i="1" s="1"/>
  <c r="AC191" i="1"/>
  <c r="CQ191" i="1" s="1"/>
  <c r="AE191" i="1"/>
  <c r="AF191" i="1"/>
  <c r="CT191" i="1" s="1"/>
  <c r="AG191" i="1"/>
  <c r="CU191" i="1" s="1"/>
  <c r="AH191" i="1"/>
  <c r="AI191" i="1"/>
  <c r="AJ191" i="1"/>
  <c r="CX191" i="1" s="1"/>
  <c r="CV191" i="1"/>
  <c r="CW191" i="1"/>
  <c r="FR191" i="1"/>
  <c r="GL191" i="1"/>
  <c r="GN191" i="1"/>
  <c r="GO191" i="1"/>
  <c r="GV191" i="1"/>
  <c r="HC191" i="1" s="1"/>
  <c r="B193" i="1"/>
  <c r="C193" i="1"/>
  <c r="D193" i="1"/>
  <c r="D184" i="1" s="1"/>
  <c r="F193" i="1"/>
  <c r="F184" i="1" s="1"/>
  <c r="G193" i="1"/>
  <c r="AO193" i="1"/>
  <c r="BX193" i="1"/>
  <c r="BX184" i="1" s="1"/>
  <c r="CK193" i="1"/>
  <c r="BB193" i="1" s="1"/>
  <c r="BB184" i="1" s="1"/>
  <c r="CL193" i="1"/>
  <c r="CM193" i="1"/>
  <c r="F211" i="1"/>
  <c r="B223" i="1"/>
  <c r="B26" i="1" s="1"/>
  <c r="C223" i="1"/>
  <c r="C26" i="1" s="1"/>
  <c r="D223" i="1"/>
  <c r="D26" i="1" s="1"/>
  <c r="F223" i="1"/>
  <c r="F26" i="1" s="1"/>
  <c r="G223" i="1"/>
  <c r="G26" i="1" s="1"/>
  <c r="D256" i="1"/>
  <c r="E258" i="1"/>
  <c r="Z258" i="1"/>
  <c r="AA258" i="1"/>
  <c r="AB258" i="1"/>
  <c r="AC258" i="1"/>
  <c r="AD258" i="1"/>
  <c r="AE258" i="1"/>
  <c r="AF258" i="1"/>
  <c r="AG258" i="1"/>
  <c r="AH258" i="1"/>
  <c r="AI258" i="1"/>
  <c r="AJ258" i="1"/>
  <c r="AK258" i="1"/>
  <c r="AL258" i="1"/>
  <c r="AM258" i="1"/>
  <c r="AN258" i="1"/>
  <c r="BE258" i="1"/>
  <c r="BF258" i="1"/>
  <c r="BG258" i="1"/>
  <c r="BH258" i="1"/>
  <c r="BI258" i="1"/>
  <c r="BJ258" i="1"/>
  <c r="BK258" i="1"/>
  <c r="BL258" i="1"/>
  <c r="BM258" i="1"/>
  <c r="BN258" i="1"/>
  <c r="BO258" i="1"/>
  <c r="BP258" i="1"/>
  <c r="BQ258" i="1"/>
  <c r="BR258" i="1"/>
  <c r="BS258" i="1"/>
  <c r="BT258" i="1"/>
  <c r="BU258" i="1"/>
  <c r="BV258" i="1"/>
  <c r="BW258" i="1"/>
  <c r="BX258" i="1"/>
  <c r="BY258" i="1"/>
  <c r="BZ258" i="1"/>
  <c r="CA258" i="1"/>
  <c r="CB258" i="1"/>
  <c r="CC258" i="1"/>
  <c r="CD258" i="1"/>
  <c r="CE258" i="1"/>
  <c r="CF258" i="1"/>
  <c r="CG258" i="1"/>
  <c r="CH258" i="1"/>
  <c r="CI258" i="1"/>
  <c r="CJ258" i="1"/>
  <c r="CK258" i="1"/>
  <c r="CL258" i="1"/>
  <c r="CM258" i="1"/>
  <c r="CN258" i="1"/>
  <c r="CO258" i="1"/>
  <c r="CP258" i="1"/>
  <c r="CQ258" i="1"/>
  <c r="CR258" i="1"/>
  <c r="CS258" i="1"/>
  <c r="CT258" i="1"/>
  <c r="CU258" i="1"/>
  <c r="CV258" i="1"/>
  <c r="CW258" i="1"/>
  <c r="CX258" i="1"/>
  <c r="CY258" i="1"/>
  <c r="CZ258" i="1"/>
  <c r="DA258" i="1"/>
  <c r="DB258" i="1"/>
  <c r="DC258" i="1"/>
  <c r="DD258" i="1"/>
  <c r="DE258" i="1"/>
  <c r="DF258" i="1"/>
  <c r="DG258" i="1"/>
  <c r="DH258" i="1"/>
  <c r="DI258" i="1"/>
  <c r="DJ258" i="1"/>
  <c r="DK258" i="1"/>
  <c r="DL258" i="1"/>
  <c r="DM258" i="1"/>
  <c r="DN258" i="1"/>
  <c r="DO258" i="1"/>
  <c r="DP258" i="1"/>
  <c r="DQ258" i="1"/>
  <c r="DR258" i="1"/>
  <c r="DS258" i="1"/>
  <c r="DT258" i="1"/>
  <c r="DU258" i="1"/>
  <c r="DV258" i="1"/>
  <c r="DW258" i="1"/>
  <c r="DX258" i="1"/>
  <c r="DY258" i="1"/>
  <c r="DZ258" i="1"/>
  <c r="EA258" i="1"/>
  <c r="EB258" i="1"/>
  <c r="EC258" i="1"/>
  <c r="ED258" i="1"/>
  <c r="EE258" i="1"/>
  <c r="EF258" i="1"/>
  <c r="EG258" i="1"/>
  <c r="EH258" i="1"/>
  <c r="EI258" i="1"/>
  <c r="EJ258" i="1"/>
  <c r="EK258" i="1"/>
  <c r="EL258" i="1"/>
  <c r="EM258" i="1"/>
  <c r="EN258" i="1"/>
  <c r="EO258" i="1"/>
  <c r="EP258" i="1"/>
  <c r="EQ258" i="1"/>
  <c r="ER258" i="1"/>
  <c r="ES258" i="1"/>
  <c r="ET258" i="1"/>
  <c r="EU258" i="1"/>
  <c r="EV258" i="1"/>
  <c r="EW258" i="1"/>
  <c r="EX258" i="1"/>
  <c r="EY258" i="1"/>
  <c r="EZ258" i="1"/>
  <c r="FA258" i="1"/>
  <c r="FB258" i="1"/>
  <c r="FC258" i="1"/>
  <c r="FD258" i="1"/>
  <c r="FE258" i="1"/>
  <c r="FF258" i="1"/>
  <c r="FG258" i="1"/>
  <c r="FH258" i="1"/>
  <c r="FI258" i="1"/>
  <c r="FJ258" i="1"/>
  <c r="FK258" i="1"/>
  <c r="FL258" i="1"/>
  <c r="FM258" i="1"/>
  <c r="FN258" i="1"/>
  <c r="FO258" i="1"/>
  <c r="FP258" i="1"/>
  <c r="FQ258" i="1"/>
  <c r="FR258" i="1"/>
  <c r="FS258" i="1"/>
  <c r="FT258" i="1"/>
  <c r="FU258" i="1"/>
  <c r="FV258" i="1"/>
  <c r="FW258" i="1"/>
  <c r="FX258" i="1"/>
  <c r="FY258" i="1"/>
  <c r="FZ258" i="1"/>
  <c r="GA258" i="1"/>
  <c r="GB258" i="1"/>
  <c r="GC258" i="1"/>
  <c r="GD258" i="1"/>
  <c r="GE258" i="1"/>
  <c r="GF258" i="1"/>
  <c r="GG258" i="1"/>
  <c r="GH258" i="1"/>
  <c r="GI258" i="1"/>
  <c r="GJ258" i="1"/>
  <c r="GK258" i="1"/>
  <c r="GL258" i="1"/>
  <c r="GM258" i="1"/>
  <c r="GN258" i="1"/>
  <c r="GO258" i="1"/>
  <c r="GP258" i="1"/>
  <c r="GQ258" i="1"/>
  <c r="GR258" i="1"/>
  <c r="GS258" i="1"/>
  <c r="GT258" i="1"/>
  <c r="GU258" i="1"/>
  <c r="GV258" i="1"/>
  <c r="GW258" i="1"/>
  <c r="GX258" i="1"/>
  <c r="D260" i="1"/>
  <c r="E262" i="1"/>
  <c r="F262" i="1"/>
  <c r="G262" i="1"/>
  <c r="Z262" i="1"/>
  <c r="AA262" i="1"/>
  <c r="AM262" i="1"/>
  <c r="AN262" i="1"/>
  <c r="BE262" i="1"/>
  <c r="BF262" i="1"/>
  <c r="BG262" i="1"/>
  <c r="BH262" i="1"/>
  <c r="BI262" i="1"/>
  <c r="BJ262" i="1"/>
  <c r="BK262" i="1"/>
  <c r="BL262" i="1"/>
  <c r="BM262" i="1"/>
  <c r="BN262" i="1"/>
  <c r="BO262" i="1"/>
  <c r="BP262" i="1"/>
  <c r="BQ262" i="1"/>
  <c r="BR262" i="1"/>
  <c r="BS262" i="1"/>
  <c r="BT262" i="1"/>
  <c r="BU262" i="1"/>
  <c r="BV262" i="1"/>
  <c r="BW262" i="1"/>
  <c r="BZ262" i="1"/>
  <c r="CL262" i="1"/>
  <c r="CM262" i="1"/>
  <c r="CN262" i="1"/>
  <c r="CO262" i="1"/>
  <c r="CP262" i="1"/>
  <c r="CQ262" i="1"/>
  <c r="CR262" i="1"/>
  <c r="CS262" i="1"/>
  <c r="CT262" i="1"/>
  <c r="CU262" i="1"/>
  <c r="CV262" i="1"/>
  <c r="CW262" i="1"/>
  <c r="CX262" i="1"/>
  <c r="CY262" i="1"/>
  <c r="CZ262" i="1"/>
  <c r="DA262" i="1"/>
  <c r="DB262" i="1"/>
  <c r="DC262" i="1"/>
  <c r="DD262" i="1"/>
  <c r="DE262" i="1"/>
  <c r="DF262" i="1"/>
  <c r="DG262" i="1"/>
  <c r="DH262" i="1"/>
  <c r="DI262" i="1"/>
  <c r="DJ262" i="1"/>
  <c r="DK262" i="1"/>
  <c r="DL262" i="1"/>
  <c r="DM262" i="1"/>
  <c r="DN262" i="1"/>
  <c r="DO262" i="1"/>
  <c r="DP262" i="1"/>
  <c r="DQ262" i="1"/>
  <c r="DR262" i="1"/>
  <c r="DS262" i="1"/>
  <c r="DT262" i="1"/>
  <c r="DU262" i="1"/>
  <c r="DV262" i="1"/>
  <c r="DW262" i="1"/>
  <c r="DX262" i="1"/>
  <c r="DY262" i="1"/>
  <c r="DZ262" i="1"/>
  <c r="EA262" i="1"/>
  <c r="EB262" i="1"/>
  <c r="EC262" i="1"/>
  <c r="ED262" i="1"/>
  <c r="EE262" i="1"/>
  <c r="EF262" i="1"/>
  <c r="EG262" i="1"/>
  <c r="EH262" i="1"/>
  <c r="EI262" i="1"/>
  <c r="EJ262" i="1"/>
  <c r="EK262" i="1"/>
  <c r="EL262" i="1"/>
  <c r="EM262" i="1"/>
  <c r="EN262" i="1"/>
  <c r="EO262" i="1"/>
  <c r="EP262" i="1"/>
  <c r="EQ262" i="1"/>
  <c r="ER262" i="1"/>
  <c r="ES262" i="1"/>
  <c r="ET262" i="1"/>
  <c r="EU262" i="1"/>
  <c r="EV262" i="1"/>
  <c r="EW262" i="1"/>
  <c r="EX262" i="1"/>
  <c r="EY262" i="1"/>
  <c r="EZ262" i="1"/>
  <c r="FA262" i="1"/>
  <c r="FB262" i="1"/>
  <c r="FC262" i="1"/>
  <c r="FD262" i="1"/>
  <c r="FE262" i="1"/>
  <c r="FF262" i="1"/>
  <c r="FG262" i="1"/>
  <c r="FH262" i="1"/>
  <c r="FI262" i="1"/>
  <c r="FJ262" i="1"/>
  <c r="FK262" i="1"/>
  <c r="FL262" i="1"/>
  <c r="FM262" i="1"/>
  <c r="FN262" i="1"/>
  <c r="FO262" i="1"/>
  <c r="FP262" i="1"/>
  <c r="FQ262" i="1"/>
  <c r="FR262" i="1"/>
  <c r="FS262" i="1"/>
  <c r="FT262" i="1"/>
  <c r="FU262" i="1"/>
  <c r="FV262" i="1"/>
  <c r="FW262" i="1"/>
  <c r="FX262" i="1"/>
  <c r="FY262" i="1"/>
  <c r="FZ262" i="1"/>
  <c r="GA262" i="1"/>
  <c r="GB262" i="1"/>
  <c r="GC262" i="1"/>
  <c r="GD262" i="1"/>
  <c r="GE262" i="1"/>
  <c r="GF262" i="1"/>
  <c r="GG262" i="1"/>
  <c r="GH262" i="1"/>
  <c r="GI262" i="1"/>
  <c r="GJ262" i="1"/>
  <c r="GK262" i="1"/>
  <c r="GL262" i="1"/>
  <c r="GM262" i="1"/>
  <c r="GN262" i="1"/>
  <c r="GO262" i="1"/>
  <c r="GP262" i="1"/>
  <c r="GQ262" i="1"/>
  <c r="GR262" i="1"/>
  <c r="GS262" i="1"/>
  <c r="GT262" i="1"/>
  <c r="GU262" i="1"/>
  <c r="GV262" i="1"/>
  <c r="GW262" i="1"/>
  <c r="GX262" i="1"/>
  <c r="C264" i="1"/>
  <c r="D264" i="1"/>
  <c r="I264" i="1"/>
  <c r="K264" i="1"/>
  <c r="AC264" i="1"/>
  <c r="CQ264" i="1" s="1"/>
  <c r="P264" i="1" s="1"/>
  <c r="AD264" i="1"/>
  <c r="AE264" i="1"/>
  <c r="AF264" i="1"/>
  <c r="AG264" i="1"/>
  <c r="AH264" i="1"/>
  <c r="CV264" i="1" s="1"/>
  <c r="U264" i="1" s="1"/>
  <c r="AH267" i="1" s="1"/>
  <c r="AI264" i="1"/>
  <c r="CW264" i="1" s="1"/>
  <c r="V264" i="1" s="1"/>
  <c r="AI267" i="1" s="1"/>
  <c r="AJ264" i="1"/>
  <c r="CX264" i="1" s="1"/>
  <c r="W264" i="1" s="1"/>
  <c r="CR264" i="1"/>
  <c r="Q264" i="1" s="1"/>
  <c r="CS264" i="1"/>
  <c r="R264" i="1" s="1"/>
  <c r="GK264" i="1" s="1"/>
  <c r="CT264" i="1"/>
  <c r="S264" i="1" s="1"/>
  <c r="CZ264" i="1" s="1"/>
  <c r="Y264" i="1" s="1"/>
  <c r="CU264" i="1"/>
  <c r="T264" i="1" s="1"/>
  <c r="AG267" i="1" s="1"/>
  <c r="CY264" i="1"/>
  <c r="X264" i="1" s="1"/>
  <c r="FR264" i="1"/>
  <c r="GL264" i="1"/>
  <c r="BZ267" i="1" s="1"/>
  <c r="AQ267" i="1" s="1"/>
  <c r="AQ262" i="1" s="1"/>
  <c r="GN264" i="1"/>
  <c r="GO264" i="1"/>
  <c r="CC267" i="1" s="1"/>
  <c r="GV264" i="1"/>
  <c r="HC264" i="1" s="1"/>
  <c r="GX264" i="1" s="1"/>
  <c r="I265" i="1"/>
  <c r="GX265" i="1" s="1"/>
  <c r="P265" i="1"/>
  <c r="T265" i="1"/>
  <c r="U265" i="1"/>
  <c r="V265" i="1"/>
  <c r="AC265" i="1"/>
  <c r="CQ265" i="1" s="1"/>
  <c r="AD265" i="1"/>
  <c r="AE265" i="1"/>
  <c r="CR265" i="1" s="1"/>
  <c r="Q265" i="1" s="1"/>
  <c r="AF265" i="1"/>
  <c r="AG265" i="1"/>
  <c r="AH265" i="1"/>
  <c r="CV265" i="1" s="1"/>
  <c r="AI265" i="1"/>
  <c r="CW265" i="1" s="1"/>
  <c r="AJ265" i="1"/>
  <c r="CX265" i="1" s="1"/>
  <c r="W265" i="1" s="1"/>
  <c r="AJ267" i="1" s="1"/>
  <c r="CS265" i="1"/>
  <c r="R265" i="1" s="1"/>
  <c r="GK265" i="1" s="1"/>
  <c r="CT265" i="1"/>
  <c r="S265" i="1" s="1"/>
  <c r="CY265" i="1" s="1"/>
  <c r="X265" i="1" s="1"/>
  <c r="CU265" i="1"/>
  <c r="FR265" i="1"/>
  <c r="GL265" i="1"/>
  <c r="GN265" i="1"/>
  <c r="GO265" i="1"/>
  <c r="GV265" i="1"/>
  <c r="HC265" i="1"/>
  <c r="B267" i="1"/>
  <c r="B262" i="1" s="1"/>
  <c r="C267" i="1"/>
  <c r="C262" i="1" s="1"/>
  <c r="D267" i="1"/>
  <c r="D262" i="1" s="1"/>
  <c r="F267" i="1"/>
  <c r="G267" i="1"/>
  <c r="R267" i="1"/>
  <c r="F281" i="1" s="1"/>
  <c r="AD267" i="1"/>
  <c r="AD262" i="1" s="1"/>
  <c r="AE267" i="1"/>
  <c r="AE262" i="1" s="1"/>
  <c r="AF267" i="1"/>
  <c r="S267" i="1" s="1"/>
  <c r="F282" i="1" s="1"/>
  <c r="BD267" i="1"/>
  <c r="F292" i="1" s="1"/>
  <c r="BX267" i="1"/>
  <c r="BY267" i="1"/>
  <c r="CI267" i="1" s="1"/>
  <c r="CJ267" i="1"/>
  <c r="CK267" i="1"/>
  <c r="CL267" i="1"/>
  <c r="BC267" i="1" s="1"/>
  <c r="BC262" i="1" s="1"/>
  <c r="CM267" i="1"/>
  <c r="F277" i="1"/>
  <c r="F283" i="1"/>
  <c r="D297" i="1"/>
  <c r="E299" i="1"/>
  <c r="Z299" i="1"/>
  <c r="AA299" i="1"/>
  <c r="AM299" i="1"/>
  <c r="AN299" i="1"/>
  <c r="BE299" i="1"/>
  <c r="BF299" i="1"/>
  <c r="BG299" i="1"/>
  <c r="BH299" i="1"/>
  <c r="BI299" i="1"/>
  <c r="BJ299" i="1"/>
  <c r="BK299" i="1"/>
  <c r="BL299" i="1"/>
  <c r="BM299" i="1"/>
  <c r="BN299" i="1"/>
  <c r="BO299" i="1"/>
  <c r="BP299" i="1"/>
  <c r="BQ299" i="1"/>
  <c r="BR299" i="1"/>
  <c r="BS299" i="1"/>
  <c r="BT299" i="1"/>
  <c r="BU299" i="1"/>
  <c r="BV299" i="1"/>
  <c r="BW299" i="1"/>
  <c r="CB299" i="1"/>
  <c r="CL299" i="1"/>
  <c r="CM299" i="1"/>
  <c r="CN299" i="1"/>
  <c r="CO299" i="1"/>
  <c r="CP299" i="1"/>
  <c r="CQ299" i="1"/>
  <c r="CR299" i="1"/>
  <c r="CS299" i="1"/>
  <c r="CT299" i="1"/>
  <c r="CU299" i="1"/>
  <c r="CV299" i="1"/>
  <c r="CW299" i="1"/>
  <c r="CX299" i="1"/>
  <c r="CY299" i="1"/>
  <c r="CZ299" i="1"/>
  <c r="DA299" i="1"/>
  <c r="DB299" i="1"/>
  <c r="DC299" i="1"/>
  <c r="DD299" i="1"/>
  <c r="DE299" i="1"/>
  <c r="DF299" i="1"/>
  <c r="DG299" i="1"/>
  <c r="DH299" i="1"/>
  <c r="DI299" i="1"/>
  <c r="DJ299" i="1"/>
  <c r="DK299" i="1"/>
  <c r="DL299" i="1"/>
  <c r="DM299" i="1"/>
  <c r="DN299" i="1"/>
  <c r="DO299" i="1"/>
  <c r="DP299" i="1"/>
  <c r="DQ299" i="1"/>
  <c r="DR299" i="1"/>
  <c r="DS299" i="1"/>
  <c r="DT299" i="1"/>
  <c r="DU299" i="1"/>
  <c r="DV299" i="1"/>
  <c r="DW299" i="1"/>
  <c r="DX299" i="1"/>
  <c r="DY299" i="1"/>
  <c r="DZ299" i="1"/>
  <c r="EA299" i="1"/>
  <c r="EB299" i="1"/>
  <c r="EC299" i="1"/>
  <c r="ED299" i="1"/>
  <c r="EE299" i="1"/>
  <c r="EF299" i="1"/>
  <c r="EG299" i="1"/>
  <c r="EH299" i="1"/>
  <c r="EI299" i="1"/>
  <c r="EJ299" i="1"/>
  <c r="EK299" i="1"/>
  <c r="EL299" i="1"/>
  <c r="EM299" i="1"/>
  <c r="EN299" i="1"/>
  <c r="EO299" i="1"/>
  <c r="EP299" i="1"/>
  <c r="EQ299" i="1"/>
  <c r="ER299" i="1"/>
  <c r="ES299" i="1"/>
  <c r="ET299" i="1"/>
  <c r="EU299" i="1"/>
  <c r="EV299" i="1"/>
  <c r="EW299" i="1"/>
  <c r="EX299" i="1"/>
  <c r="EY299" i="1"/>
  <c r="EZ299" i="1"/>
  <c r="FA299" i="1"/>
  <c r="FB299" i="1"/>
  <c r="FC299" i="1"/>
  <c r="FD299" i="1"/>
  <c r="FE299" i="1"/>
  <c r="FF299" i="1"/>
  <c r="FG299" i="1"/>
  <c r="FH299" i="1"/>
  <c r="FI299" i="1"/>
  <c r="FJ299" i="1"/>
  <c r="FK299" i="1"/>
  <c r="FL299" i="1"/>
  <c r="FM299" i="1"/>
  <c r="FN299" i="1"/>
  <c r="FO299" i="1"/>
  <c r="FP299" i="1"/>
  <c r="FQ299" i="1"/>
  <c r="FR299" i="1"/>
  <c r="FS299" i="1"/>
  <c r="FT299" i="1"/>
  <c r="FU299" i="1"/>
  <c r="FV299" i="1"/>
  <c r="FW299" i="1"/>
  <c r="FX299" i="1"/>
  <c r="FY299" i="1"/>
  <c r="FZ299" i="1"/>
  <c r="GA299" i="1"/>
  <c r="GB299" i="1"/>
  <c r="GC299" i="1"/>
  <c r="GD299" i="1"/>
  <c r="GE299" i="1"/>
  <c r="GF299" i="1"/>
  <c r="GG299" i="1"/>
  <c r="GH299" i="1"/>
  <c r="GI299" i="1"/>
  <c r="GJ299" i="1"/>
  <c r="GK299" i="1"/>
  <c r="GL299" i="1"/>
  <c r="GM299" i="1"/>
  <c r="GN299" i="1"/>
  <c r="GO299" i="1"/>
  <c r="GP299" i="1"/>
  <c r="GQ299" i="1"/>
  <c r="GR299" i="1"/>
  <c r="GS299" i="1"/>
  <c r="GT299" i="1"/>
  <c r="GU299" i="1"/>
  <c r="GV299" i="1"/>
  <c r="GW299" i="1"/>
  <c r="GX299" i="1"/>
  <c r="C301" i="1"/>
  <c r="D301" i="1"/>
  <c r="I301" i="1"/>
  <c r="K301" i="1"/>
  <c r="P301" i="1"/>
  <c r="CP301" i="1" s="1"/>
  <c r="O301" i="1" s="1"/>
  <c r="V301" i="1"/>
  <c r="AB301" i="1"/>
  <c r="AC301" i="1"/>
  <c r="CQ301" i="1" s="1"/>
  <c r="AD301" i="1"/>
  <c r="AE301" i="1"/>
  <c r="AF301" i="1"/>
  <c r="AG301" i="1"/>
  <c r="AH301" i="1"/>
  <c r="CV301" i="1" s="1"/>
  <c r="U301" i="1" s="1"/>
  <c r="AI301" i="1"/>
  <c r="AJ301" i="1"/>
  <c r="CX301" i="1" s="1"/>
  <c r="W301" i="1" s="1"/>
  <c r="CR301" i="1"/>
  <c r="Q301" i="1" s="1"/>
  <c r="CS301" i="1"/>
  <c r="R301" i="1" s="1"/>
  <c r="CT301" i="1"/>
  <c r="S301" i="1" s="1"/>
  <c r="CU301" i="1"/>
  <c r="T301" i="1" s="1"/>
  <c r="CW301" i="1"/>
  <c r="FR301" i="1"/>
  <c r="GL301" i="1"/>
  <c r="GN301" i="1"/>
  <c r="GO301" i="1"/>
  <c r="GV301" i="1"/>
  <c r="HC301" i="1" s="1"/>
  <c r="GX301" i="1" s="1"/>
  <c r="I302" i="1"/>
  <c r="AC302" i="1"/>
  <c r="AD302" i="1"/>
  <c r="AB302" i="1" s="1"/>
  <c r="AE302" i="1"/>
  <c r="CR302" i="1" s="1"/>
  <c r="AF302" i="1"/>
  <c r="CT302" i="1" s="1"/>
  <c r="S302" i="1" s="1"/>
  <c r="CZ302" i="1" s="1"/>
  <c r="Y302" i="1" s="1"/>
  <c r="AG302" i="1"/>
  <c r="AH302" i="1"/>
  <c r="CV302" i="1" s="1"/>
  <c r="AI302" i="1"/>
  <c r="CW302" i="1" s="1"/>
  <c r="V302" i="1" s="1"/>
  <c r="AJ302" i="1"/>
  <c r="CX302" i="1" s="1"/>
  <c r="CQ302" i="1"/>
  <c r="P302" i="1" s="1"/>
  <c r="CS302" i="1"/>
  <c r="R302" i="1" s="1"/>
  <c r="GK302" i="1" s="1"/>
  <c r="CU302" i="1"/>
  <c r="CY302" i="1"/>
  <c r="X302" i="1" s="1"/>
  <c r="FR302" i="1"/>
  <c r="GL302" i="1"/>
  <c r="GN302" i="1"/>
  <c r="GO302" i="1"/>
  <c r="GV302" i="1"/>
  <c r="GX302" i="1"/>
  <c r="HC302" i="1"/>
  <c r="C303" i="1"/>
  <c r="D303" i="1"/>
  <c r="I303" i="1"/>
  <c r="K303" i="1"/>
  <c r="AC303" i="1"/>
  <c r="AE303" i="1"/>
  <c r="AF303" i="1"/>
  <c r="CT303" i="1" s="1"/>
  <c r="S303" i="1" s="1"/>
  <c r="AG303" i="1"/>
  <c r="CU303" i="1" s="1"/>
  <c r="AH303" i="1"/>
  <c r="AI303" i="1"/>
  <c r="CW303" i="1" s="1"/>
  <c r="V303" i="1" s="1"/>
  <c r="AJ303" i="1"/>
  <c r="CX303" i="1" s="1"/>
  <c r="W303" i="1" s="1"/>
  <c r="CQ303" i="1"/>
  <c r="P303" i="1" s="1"/>
  <c r="CR303" i="1"/>
  <c r="Q303" i="1" s="1"/>
  <c r="CV303" i="1"/>
  <c r="FR303" i="1"/>
  <c r="GL303" i="1"/>
  <c r="GN303" i="1"/>
  <c r="GO303" i="1"/>
  <c r="CC314" i="1" s="1"/>
  <c r="GV303" i="1"/>
  <c r="HC303" i="1" s="1"/>
  <c r="GX303" i="1" s="1"/>
  <c r="AC304" i="1"/>
  <c r="AD304" i="1"/>
  <c r="AE304" i="1"/>
  <c r="CS304" i="1" s="1"/>
  <c r="AF304" i="1"/>
  <c r="AG304" i="1"/>
  <c r="AH304" i="1"/>
  <c r="AI304" i="1"/>
  <c r="CW304" i="1" s="1"/>
  <c r="AJ304" i="1"/>
  <c r="CT304" i="1"/>
  <c r="CU304" i="1"/>
  <c r="CV304" i="1"/>
  <c r="CX304" i="1"/>
  <c r="FR304" i="1"/>
  <c r="GL304" i="1"/>
  <c r="GN304" i="1"/>
  <c r="GO304" i="1"/>
  <c r="GV304" i="1"/>
  <c r="HC304" i="1" s="1"/>
  <c r="C305" i="1"/>
  <c r="D305" i="1"/>
  <c r="I305" i="1"/>
  <c r="K305" i="1"/>
  <c r="T305" i="1"/>
  <c r="U305" i="1"/>
  <c r="V305" i="1"/>
  <c r="AC305" i="1"/>
  <c r="AD305" i="1"/>
  <c r="AE305" i="1"/>
  <c r="CR305" i="1" s="1"/>
  <c r="Q305" i="1" s="1"/>
  <c r="AF305" i="1"/>
  <c r="CT305" i="1" s="1"/>
  <c r="S305" i="1" s="1"/>
  <c r="CY305" i="1" s="1"/>
  <c r="X305" i="1" s="1"/>
  <c r="AG305" i="1"/>
  <c r="CU305" i="1" s="1"/>
  <c r="AH305" i="1"/>
  <c r="CV305" i="1" s="1"/>
  <c r="AI305" i="1"/>
  <c r="CW305" i="1" s="1"/>
  <c r="AJ305" i="1"/>
  <c r="CX305" i="1" s="1"/>
  <c r="W305" i="1" s="1"/>
  <c r="CQ305" i="1"/>
  <c r="P305" i="1" s="1"/>
  <c r="CS305" i="1"/>
  <c r="R305" i="1" s="1"/>
  <c r="GK305" i="1" s="1"/>
  <c r="FR305" i="1"/>
  <c r="GL305" i="1"/>
  <c r="GN305" i="1"/>
  <c r="GO305" i="1"/>
  <c r="GV305" i="1"/>
  <c r="GX305" i="1"/>
  <c r="HC305" i="1"/>
  <c r="I306" i="1"/>
  <c r="P306" i="1"/>
  <c r="T306" i="1"/>
  <c r="X306" i="1"/>
  <c r="AC306" i="1"/>
  <c r="CQ306" i="1" s="1"/>
  <c r="AD306" i="1"/>
  <c r="AE306" i="1"/>
  <c r="AF306" i="1"/>
  <c r="AB306" i="1" s="1"/>
  <c r="AG306" i="1"/>
  <c r="AH306" i="1"/>
  <c r="CV306" i="1" s="1"/>
  <c r="U306" i="1" s="1"/>
  <c r="AI306" i="1"/>
  <c r="CW306" i="1" s="1"/>
  <c r="V306" i="1" s="1"/>
  <c r="AJ306" i="1"/>
  <c r="CX306" i="1" s="1"/>
  <c r="W306" i="1" s="1"/>
  <c r="CR306" i="1"/>
  <c r="Q306" i="1" s="1"/>
  <c r="CS306" i="1"/>
  <c r="R306" i="1" s="1"/>
  <c r="GK306" i="1" s="1"/>
  <c r="CT306" i="1"/>
  <c r="S306" i="1" s="1"/>
  <c r="CY306" i="1" s="1"/>
  <c r="CU306" i="1"/>
  <c r="FR306" i="1"/>
  <c r="GL306" i="1"/>
  <c r="GN306" i="1"/>
  <c r="GO306" i="1"/>
  <c r="GV306" i="1"/>
  <c r="HC306" i="1" s="1"/>
  <c r="GX306" i="1" s="1"/>
  <c r="C307" i="1"/>
  <c r="D307" i="1"/>
  <c r="I307" i="1"/>
  <c r="K307" i="1"/>
  <c r="U307" i="1"/>
  <c r="W307" i="1"/>
  <c r="X307" i="1"/>
  <c r="AC307" i="1"/>
  <c r="AE307" i="1"/>
  <c r="AF307" i="1"/>
  <c r="CT307" i="1" s="1"/>
  <c r="S307" i="1" s="1"/>
  <c r="CY307" i="1" s="1"/>
  <c r="AG307" i="1"/>
  <c r="CU307" i="1" s="1"/>
  <c r="T307" i="1" s="1"/>
  <c r="AH307" i="1"/>
  <c r="AI307" i="1"/>
  <c r="AJ307" i="1"/>
  <c r="CQ307" i="1"/>
  <c r="P307" i="1" s="1"/>
  <c r="CP307" i="1" s="1"/>
  <c r="O307" i="1" s="1"/>
  <c r="CR307" i="1"/>
  <c r="Q307" i="1" s="1"/>
  <c r="CV307" i="1"/>
  <c r="CW307" i="1"/>
  <c r="V307" i="1" s="1"/>
  <c r="CX307" i="1"/>
  <c r="CZ307" i="1"/>
  <c r="Y307" i="1" s="1"/>
  <c r="FR307" i="1"/>
  <c r="GL307" i="1"/>
  <c r="GN307" i="1"/>
  <c r="GO307" i="1"/>
  <c r="GV307" i="1"/>
  <c r="HC307" i="1"/>
  <c r="GX307" i="1" s="1"/>
  <c r="AC308" i="1"/>
  <c r="AE308" i="1"/>
  <c r="AF308" i="1"/>
  <c r="CT308" i="1" s="1"/>
  <c r="AG308" i="1"/>
  <c r="CU308" i="1" s="1"/>
  <c r="AH308" i="1"/>
  <c r="AI308" i="1"/>
  <c r="CW308" i="1" s="1"/>
  <c r="AJ308" i="1"/>
  <c r="CX308" i="1" s="1"/>
  <c r="CQ308" i="1"/>
  <c r="CR308" i="1"/>
  <c r="CV308" i="1"/>
  <c r="FR308" i="1"/>
  <c r="GL308" i="1"/>
  <c r="GN308" i="1"/>
  <c r="GO308" i="1"/>
  <c r="GV308" i="1"/>
  <c r="HC308" i="1" s="1"/>
  <c r="C309" i="1"/>
  <c r="D309" i="1"/>
  <c r="I309" i="1"/>
  <c r="V309" i="1" s="1"/>
  <c r="K309" i="1"/>
  <c r="AC309" i="1"/>
  <c r="AD309" i="1"/>
  <c r="AB309" i="1" s="1"/>
  <c r="AE309" i="1"/>
  <c r="AF309" i="1"/>
  <c r="CT309" i="1" s="1"/>
  <c r="AG309" i="1"/>
  <c r="AH309" i="1"/>
  <c r="AI309" i="1"/>
  <c r="AJ309" i="1"/>
  <c r="CX309" i="1" s="1"/>
  <c r="CQ309" i="1"/>
  <c r="CR309" i="1"/>
  <c r="CS309" i="1"/>
  <c r="CU309" i="1"/>
  <c r="CV309" i="1"/>
  <c r="U309" i="1" s="1"/>
  <c r="CW309" i="1"/>
  <c r="FR309" i="1"/>
  <c r="GL309" i="1"/>
  <c r="GN309" i="1"/>
  <c r="GO309" i="1"/>
  <c r="GV309" i="1"/>
  <c r="HC309" i="1" s="1"/>
  <c r="I310" i="1"/>
  <c r="AC310" i="1"/>
  <c r="CQ310" i="1" s="1"/>
  <c r="AE310" i="1"/>
  <c r="CR310" i="1" s="1"/>
  <c r="AF310" i="1"/>
  <c r="AG310" i="1"/>
  <c r="CU310" i="1" s="1"/>
  <c r="T310" i="1" s="1"/>
  <c r="AH310" i="1"/>
  <c r="CV310" i="1" s="1"/>
  <c r="AI310" i="1"/>
  <c r="CW310" i="1" s="1"/>
  <c r="AJ310" i="1"/>
  <c r="CX310" i="1" s="1"/>
  <c r="W310" i="1" s="1"/>
  <c r="CS310" i="1"/>
  <c r="R310" i="1" s="1"/>
  <c r="GK310" i="1" s="1"/>
  <c r="CT310" i="1"/>
  <c r="S310" i="1" s="1"/>
  <c r="FR310" i="1"/>
  <c r="GL310" i="1"/>
  <c r="GN310" i="1"/>
  <c r="GO310" i="1"/>
  <c r="GV310" i="1"/>
  <c r="HC310" i="1" s="1"/>
  <c r="C311" i="1"/>
  <c r="D311" i="1"/>
  <c r="I311" i="1"/>
  <c r="K311" i="1"/>
  <c r="T311" i="1"/>
  <c r="AC311" i="1"/>
  <c r="CQ311" i="1" s="1"/>
  <c r="P311" i="1" s="1"/>
  <c r="AE311" i="1"/>
  <c r="AD311" i="1" s="1"/>
  <c r="AF311" i="1"/>
  <c r="AG311" i="1"/>
  <c r="CU311" i="1" s="1"/>
  <c r="AH311" i="1"/>
  <c r="CV311" i="1" s="1"/>
  <c r="U311" i="1" s="1"/>
  <c r="AI311" i="1"/>
  <c r="CW311" i="1" s="1"/>
  <c r="V311" i="1" s="1"/>
  <c r="AJ311" i="1"/>
  <c r="CX311" i="1" s="1"/>
  <c r="CS311" i="1"/>
  <c r="CT311" i="1"/>
  <c r="S311" i="1" s="1"/>
  <c r="FR311" i="1"/>
  <c r="GL311" i="1"/>
  <c r="GN311" i="1"/>
  <c r="GO311" i="1"/>
  <c r="GV311" i="1"/>
  <c r="HC311" i="1" s="1"/>
  <c r="GX311" i="1" s="1"/>
  <c r="AC312" i="1"/>
  <c r="AE312" i="1"/>
  <c r="AF312" i="1"/>
  <c r="CT312" i="1" s="1"/>
  <c r="AG312" i="1"/>
  <c r="CU312" i="1" s="1"/>
  <c r="AH312" i="1"/>
  <c r="AI312" i="1"/>
  <c r="AJ312" i="1"/>
  <c r="CQ312" i="1"/>
  <c r="CR312" i="1"/>
  <c r="CV312" i="1"/>
  <c r="CW312" i="1"/>
  <c r="CX312" i="1"/>
  <c r="FR312" i="1"/>
  <c r="GL312" i="1"/>
  <c r="GN312" i="1"/>
  <c r="GO312" i="1"/>
  <c r="GV312" i="1"/>
  <c r="HC312" i="1"/>
  <c r="B314" i="1"/>
  <c r="B299" i="1" s="1"/>
  <c r="C314" i="1"/>
  <c r="C299" i="1" s="1"/>
  <c r="D314" i="1"/>
  <c r="D299" i="1" s="1"/>
  <c r="F314" i="1"/>
  <c r="F299" i="1" s="1"/>
  <c r="G314" i="1"/>
  <c r="G299" i="1" s="1"/>
  <c r="AS314" i="1"/>
  <c r="AS299" i="1" s="1"/>
  <c r="BD314" i="1"/>
  <c r="BX314" i="1"/>
  <c r="BY314" i="1"/>
  <c r="CB314" i="1"/>
  <c r="CK314" i="1"/>
  <c r="CL314" i="1"/>
  <c r="BC314" i="1" s="1"/>
  <c r="BC299" i="1" s="1"/>
  <c r="CM314" i="1"/>
  <c r="F330" i="1"/>
  <c r="F331" i="1"/>
  <c r="D344" i="1"/>
  <c r="E346" i="1"/>
  <c r="F346" i="1"/>
  <c r="G346" i="1"/>
  <c r="Z346" i="1"/>
  <c r="AA346" i="1"/>
  <c r="AM346" i="1"/>
  <c r="AN346" i="1"/>
  <c r="BD346" i="1"/>
  <c r="BE346" i="1"/>
  <c r="BF346" i="1"/>
  <c r="BG346" i="1"/>
  <c r="BH346" i="1"/>
  <c r="BI346" i="1"/>
  <c r="BJ346" i="1"/>
  <c r="BK346" i="1"/>
  <c r="BL346" i="1"/>
  <c r="BM346" i="1"/>
  <c r="BN346" i="1"/>
  <c r="BO346" i="1"/>
  <c r="BP346" i="1"/>
  <c r="BQ346" i="1"/>
  <c r="BR346" i="1"/>
  <c r="BS346" i="1"/>
  <c r="BT346" i="1"/>
  <c r="BU346" i="1"/>
  <c r="BV346" i="1"/>
  <c r="BW346" i="1"/>
  <c r="BZ346" i="1"/>
  <c r="CL346" i="1"/>
  <c r="CM346" i="1"/>
  <c r="CN346" i="1"/>
  <c r="CO346" i="1"/>
  <c r="CP346" i="1"/>
  <c r="CQ346" i="1"/>
  <c r="CR346" i="1"/>
  <c r="CS346" i="1"/>
  <c r="CT346" i="1"/>
  <c r="CU346" i="1"/>
  <c r="CV346" i="1"/>
  <c r="CW346" i="1"/>
  <c r="CX346" i="1"/>
  <c r="CY346" i="1"/>
  <c r="CZ346" i="1"/>
  <c r="DA346" i="1"/>
  <c r="DB346" i="1"/>
  <c r="DC346" i="1"/>
  <c r="DD346" i="1"/>
  <c r="DE346" i="1"/>
  <c r="DF346" i="1"/>
  <c r="DG346" i="1"/>
  <c r="DH346" i="1"/>
  <c r="DI346" i="1"/>
  <c r="DJ346" i="1"/>
  <c r="DK346" i="1"/>
  <c r="DL346" i="1"/>
  <c r="DM346" i="1"/>
  <c r="DN346" i="1"/>
  <c r="DO346" i="1"/>
  <c r="DP346" i="1"/>
  <c r="DQ346" i="1"/>
  <c r="DR346" i="1"/>
  <c r="DS346" i="1"/>
  <c r="DT346" i="1"/>
  <c r="DU346" i="1"/>
  <c r="DV346" i="1"/>
  <c r="DW346" i="1"/>
  <c r="DX346" i="1"/>
  <c r="DY346" i="1"/>
  <c r="DZ346" i="1"/>
  <c r="EA346" i="1"/>
  <c r="EB346" i="1"/>
  <c r="EC346" i="1"/>
  <c r="ED346" i="1"/>
  <c r="EE346" i="1"/>
  <c r="EF346" i="1"/>
  <c r="EG346" i="1"/>
  <c r="EH346" i="1"/>
  <c r="EI346" i="1"/>
  <c r="EJ346" i="1"/>
  <c r="EK346" i="1"/>
  <c r="EL346" i="1"/>
  <c r="EM346" i="1"/>
  <c r="EN346" i="1"/>
  <c r="EO346" i="1"/>
  <c r="EP346" i="1"/>
  <c r="EQ346" i="1"/>
  <c r="ER346" i="1"/>
  <c r="ES346" i="1"/>
  <c r="ET346" i="1"/>
  <c r="EU346" i="1"/>
  <c r="EV346" i="1"/>
  <c r="EW346" i="1"/>
  <c r="EX346" i="1"/>
  <c r="EY346" i="1"/>
  <c r="EZ346" i="1"/>
  <c r="FA346" i="1"/>
  <c r="FB346" i="1"/>
  <c r="FC346" i="1"/>
  <c r="FD346" i="1"/>
  <c r="FE346" i="1"/>
  <c r="FF346" i="1"/>
  <c r="FG346" i="1"/>
  <c r="FH346" i="1"/>
  <c r="FI346" i="1"/>
  <c r="FJ346" i="1"/>
  <c r="FK346" i="1"/>
  <c r="FL346" i="1"/>
  <c r="FM346" i="1"/>
  <c r="FN346" i="1"/>
  <c r="FO346" i="1"/>
  <c r="FP346" i="1"/>
  <c r="FQ346" i="1"/>
  <c r="FR346" i="1"/>
  <c r="FS346" i="1"/>
  <c r="FT346" i="1"/>
  <c r="FU346" i="1"/>
  <c r="FV346" i="1"/>
  <c r="FW346" i="1"/>
  <c r="FX346" i="1"/>
  <c r="FY346" i="1"/>
  <c r="FZ346" i="1"/>
  <c r="GA346" i="1"/>
  <c r="GB346" i="1"/>
  <c r="GC346" i="1"/>
  <c r="GD346" i="1"/>
  <c r="GE346" i="1"/>
  <c r="GF346" i="1"/>
  <c r="GG346" i="1"/>
  <c r="GH346" i="1"/>
  <c r="GI346" i="1"/>
  <c r="GJ346" i="1"/>
  <c r="GK346" i="1"/>
  <c r="GL346" i="1"/>
  <c r="GM346" i="1"/>
  <c r="GN346" i="1"/>
  <c r="GO346" i="1"/>
  <c r="GP346" i="1"/>
  <c r="GQ346" i="1"/>
  <c r="GR346" i="1"/>
  <c r="GS346" i="1"/>
  <c r="GT346" i="1"/>
  <c r="GU346" i="1"/>
  <c r="GV346" i="1"/>
  <c r="GW346" i="1"/>
  <c r="GX346" i="1"/>
  <c r="C348" i="1"/>
  <c r="D348" i="1"/>
  <c r="I348" i="1"/>
  <c r="K348" i="1"/>
  <c r="T348" i="1"/>
  <c r="AC348" i="1"/>
  <c r="CQ348" i="1" s="1"/>
  <c r="P348" i="1" s="1"/>
  <c r="AD348" i="1"/>
  <c r="AE348" i="1"/>
  <c r="CR348" i="1" s="1"/>
  <c r="Q348" i="1" s="1"/>
  <c r="AD351" i="1" s="1"/>
  <c r="AF348" i="1"/>
  <c r="AG348" i="1"/>
  <c r="AH348" i="1"/>
  <c r="CV348" i="1" s="1"/>
  <c r="U348" i="1" s="1"/>
  <c r="AH351" i="1" s="1"/>
  <c r="AI348" i="1"/>
  <c r="CW348" i="1" s="1"/>
  <c r="V348" i="1" s="1"/>
  <c r="AI351" i="1" s="1"/>
  <c r="AJ348" i="1"/>
  <c r="CX348" i="1" s="1"/>
  <c r="W348" i="1" s="1"/>
  <c r="CS348" i="1"/>
  <c r="R348" i="1" s="1"/>
  <c r="GK348" i="1" s="1"/>
  <c r="CT348" i="1"/>
  <c r="S348" i="1" s="1"/>
  <c r="CU348" i="1"/>
  <c r="CY348" i="1"/>
  <c r="X348" i="1" s="1"/>
  <c r="CZ348" i="1"/>
  <c r="Y348" i="1" s="1"/>
  <c r="FR348" i="1"/>
  <c r="GL348" i="1"/>
  <c r="GN348" i="1"/>
  <c r="GO348" i="1"/>
  <c r="GV348" i="1"/>
  <c r="GX348" i="1"/>
  <c r="HC348" i="1"/>
  <c r="I349" i="1"/>
  <c r="P349" i="1"/>
  <c r="T349" i="1"/>
  <c r="U349" i="1"/>
  <c r="V349" i="1"/>
  <c r="AC349" i="1"/>
  <c r="CQ349" i="1" s="1"/>
  <c r="AD349" i="1"/>
  <c r="AB349" i="1" s="1"/>
  <c r="AE349" i="1"/>
  <c r="CR349" i="1" s="1"/>
  <c r="Q349" i="1" s="1"/>
  <c r="AF349" i="1"/>
  <c r="AG349" i="1"/>
  <c r="AH349" i="1"/>
  <c r="CV349" i="1" s="1"/>
  <c r="AI349" i="1"/>
  <c r="CW349" i="1" s="1"/>
  <c r="AJ349" i="1"/>
  <c r="CX349" i="1" s="1"/>
  <c r="W349" i="1" s="1"/>
  <c r="CS349" i="1"/>
  <c r="R349" i="1" s="1"/>
  <c r="GK349" i="1" s="1"/>
  <c r="CT349" i="1"/>
  <c r="S349" i="1" s="1"/>
  <c r="CY349" i="1" s="1"/>
  <c r="X349" i="1" s="1"/>
  <c r="CU349" i="1"/>
  <c r="FR349" i="1"/>
  <c r="GL349" i="1"/>
  <c r="GN349" i="1"/>
  <c r="GO349" i="1"/>
  <c r="GV349" i="1"/>
  <c r="HC349" i="1" s="1"/>
  <c r="B351" i="1"/>
  <c r="B346" i="1" s="1"/>
  <c r="C351" i="1"/>
  <c r="C346" i="1" s="1"/>
  <c r="D351" i="1"/>
  <c r="D346" i="1" s="1"/>
  <c r="F351" i="1"/>
  <c r="G351" i="1"/>
  <c r="AF351" i="1"/>
  <c r="S351" i="1" s="1"/>
  <c r="F366" i="1" s="1"/>
  <c r="AJ351" i="1"/>
  <c r="AJ346" i="1" s="1"/>
  <c r="AT351" i="1"/>
  <c r="BD351" i="1"/>
  <c r="F376" i="1" s="1"/>
  <c r="BX351" i="1"/>
  <c r="BY351" i="1"/>
  <c r="CI351" i="1" s="1"/>
  <c r="BZ351" i="1"/>
  <c r="AQ351" i="1" s="1"/>
  <c r="F361" i="1" s="1"/>
  <c r="CC351" i="1"/>
  <c r="CC346" i="1" s="1"/>
  <c r="CK351" i="1"/>
  <c r="CL351" i="1"/>
  <c r="BC351" i="1" s="1"/>
  <c r="BC346" i="1" s="1"/>
  <c r="CM351" i="1"/>
  <c r="F367" i="1"/>
  <c r="D381" i="1"/>
  <c r="E383" i="1"/>
  <c r="Z383" i="1"/>
  <c r="AA383" i="1"/>
  <c r="AM383" i="1"/>
  <c r="AN383" i="1"/>
  <c r="BE383" i="1"/>
  <c r="BF383" i="1"/>
  <c r="BG383" i="1"/>
  <c r="BH383" i="1"/>
  <c r="BI383" i="1"/>
  <c r="BJ383" i="1"/>
  <c r="BK383" i="1"/>
  <c r="BL383" i="1"/>
  <c r="BM383" i="1"/>
  <c r="BN383" i="1"/>
  <c r="BO383" i="1"/>
  <c r="BP383" i="1"/>
  <c r="BQ383" i="1"/>
  <c r="BR383" i="1"/>
  <c r="BS383" i="1"/>
  <c r="BT383" i="1"/>
  <c r="BU383" i="1"/>
  <c r="BV383" i="1"/>
  <c r="BW383" i="1"/>
  <c r="CL383" i="1"/>
  <c r="CN383" i="1"/>
  <c r="CO383" i="1"/>
  <c r="CP383" i="1"/>
  <c r="CQ383" i="1"/>
  <c r="CR383" i="1"/>
  <c r="CS383" i="1"/>
  <c r="CT383" i="1"/>
  <c r="CU383" i="1"/>
  <c r="CV383" i="1"/>
  <c r="CW383" i="1"/>
  <c r="CX383" i="1"/>
  <c r="CY383" i="1"/>
  <c r="CZ383" i="1"/>
  <c r="DA383" i="1"/>
  <c r="DB383" i="1"/>
  <c r="DC383" i="1"/>
  <c r="DD383" i="1"/>
  <c r="DE383" i="1"/>
  <c r="DF383" i="1"/>
  <c r="DG383" i="1"/>
  <c r="DH383" i="1"/>
  <c r="DI383" i="1"/>
  <c r="DJ383" i="1"/>
  <c r="DK383" i="1"/>
  <c r="DL383" i="1"/>
  <c r="DM383" i="1"/>
  <c r="DN383" i="1"/>
  <c r="DO383" i="1"/>
  <c r="DP383" i="1"/>
  <c r="DQ383" i="1"/>
  <c r="DR383" i="1"/>
  <c r="DS383" i="1"/>
  <c r="DT383" i="1"/>
  <c r="DU383" i="1"/>
  <c r="DV383" i="1"/>
  <c r="DW383" i="1"/>
  <c r="DX383" i="1"/>
  <c r="DY383" i="1"/>
  <c r="DZ383" i="1"/>
  <c r="EA383" i="1"/>
  <c r="EB383" i="1"/>
  <c r="EC383" i="1"/>
  <c r="ED383" i="1"/>
  <c r="EE383" i="1"/>
  <c r="EF383" i="1"/>
  <c r="EG383" i="1"/>
  <c r="EH383" i="1"/>
  <c r="EI383" i="1"/>
  <c r="EJ383" i="1"/>
  <c r="EK383" i="1"/>
  <c r="EL383" i="1"/>
  <c r="EM383" i="1"/>
  <c r="EN383" i="1"/>
  <c r="EO383" i="1"/>
  <c r="EP383" i="1"/>
  <c r="EQ383" i="1"/>
  <c r="ER383" i="1"/>
  <c r="ES383" i="1"/>
  <c r="ET383" i="1"/>
  <c r="EU383" i="1"/>
  <c r="EV383" i="1"/>
  <c r="EW383" i="1"/>
  <c r="EX383" i="1"/>
  <c r="EY383" i="1"/>
  <c r="EZ383" i="1"/>
  <c r="FA383" i="1"/>
  <c r="FB383" i="1"/>
  <c r="FC383" i="1"/>
  <c r="FD383" i="1"/>
  <c r="FE383" i="1"/>
  <c r="FF383" i="1"/>
  <c r="FG383" i="1"/>
  <c r="FH383" i="1"/>
  <c r="FI383" i="1"/>
  <c r="FJ383" i="1"/>
  <c r="FK383" i="1"/>
  <c r="FL383" i="1"/>
  <c r="FM383" i="1"/>
  <c r="FN383" i="1"/>
  <c r="FO383" i="1"/>
  <c r="FP383" i="1"/>
  <c r="FQ383" i="1"/>
  <c r="FR383" i="1"/>
  <c r="FS383" i="1"/>
  <c r="FT383" i="1"/>
  <c r="FU383" i="1"/>
  <c r="FV383" i="1"/>
  <c r="FW383" i="1"/>
  <c r="FX383" i="1"/>
  <c r="FY383" i="1"/>
  <c r="FZ383" i="1"/>
  <c r="GA383" i="1"/>
  <c r="GB383" i="1"/>
  <c r="GC383" i="1"/>
  <c r="GD383" i="1"/>
  <c r="GE383" i="1"/>
  <c r="GF383" i="1"/>
  <c r="GG383" i="1"/>
  <c r="GH383" i="1"/>
  <c r="GI383" i="1"/>
  <c r="GJ383" i="1"/>
  <c r="GK383" i="1"/>
  <c r="GL383" i="1"/>
  <c r="GM383" i="1"/>
  <c r="GN383" i="1"/>
  <c r="GO383" i="1"/>
  <c r="GP383" i="1"/>
  <c r="GQ383" i="1"/>
  <c r="GR383" i="1"/>
  <c r="GS383" i="1"/>
  <c r="GT383" i="1"/>
  <c r="GU383" i="1"/>
  <c r="GV383" i="1"/>
  <c r="GW383" i="1"/>
  <c r="GX383" i="1"/>
  <c r="C385" i="1"/>
  <c r="D385" i="1"/>
  <c r="I385" i="1"/>
  <c r="CU60" i="3" s="1"/>
  <c r="K385" i="1"/>
  <c r="T385" i="1"/>
  <c r="AC385" i="1"/>
  <c r="CQ385" i="1" s="1"/>
  <c r="P385" i="1" s="1"/>
  <c r="CP385" i="1" s="1"/>
  <c r="O385" i="1" s="1"/>
  <c r="GM385" i="1" s="1"/>
  <c r="GP385" i="1" s="1"/>
  <c r="AD385" i="1"/>
  <c r="AE385" i="1"/>
  <c r="CR385" i="1" s="1"/>
  <c r="Q385" i="1" s="1"/>
  <c r="AF385" i="1"/>
  <c r="AG385" i="1"/>
  <c r="AH385" i="1"/>
  <c r="CV385" i="1" s="1"/>
  <c r="U385" i="1" s="1"/>
  <c r="AI385" i="1"/>
  <c r="CW385" i="1" s="1"/>
  <c r="V385" i="1" s="1"/>
  <c r="AJ385" i="1"/>
  <c r="CX385" i="1" s="1"/>
  <c r="W385" i="1" s="1"/>
  <c r="CS385" i="1"/>
  <c r="R385" i="1" s="1"/>
  <c r="GK385" i="1" s="1"/>
  <c r="CT385" i="1"/>
  <c r="S385" i="1" s="1"/>
  <c r="CU385" i="1"/>
  <c r="CY385" i="1"/>
  <c r="X385" i="1" s="1"/>
  <c r="CZ385" i="1"/>
  <c r="Y385" i="1" s="1"/>
  <c r="FR385" i="1"/>
  <c r="GL385" i="1"/>
  <c r="GN385" i="1"/>
  <c r="GO385" i="1"/>
  <c r="GV385" i="1"/>
  <c r="HC385" i="1" s="1"/>
  <c r="GX385" i="1" s="1"/>
  <c r="I386" i="1"/>
  <c r="V386" i="1"/>
  <c r="AB386" i="1"/>
  <c r="AC386" i="1"/>
  <c r="CQ386" i="1" s="1"/>
  <c r="P386" i="1" s="1"/>
  <c r="AD386" i="1"/>
  <c r="AE386" i="1"/>
  <c r="CR386" i="1" s="1"/>
  <c r="AF386" i="1"/>
  <c r="AG386" i="1"/>
  <c r="AH386" i="1"/>
  <c r="CV386" i="1" s="1"/>
  <c r="U386" i="1" s="1"/>
  <c r="AI386" i="1"/>
  <c r="CW386" i="1" s="1"/>
  <c r="AJ386" i="1"/>
  <c r="CX386" i="1" s="1"/>
  <c r="CS386" i="1"/>
  <c r="CT386" i="1"/>
  <c r="S386" i="1" s="1"/>
  <c r="CZ386" i="1" s="1"/>
  <c r="Y386" i="1" s="1"/>
  <c r="CU386" i="1"/>
  <c r="T386" i="1" s="1"/>
  <c r="CY386" i="1"/>
  <c r="X386" i="1" s="1"/>
  <c r="FR386" i="1"/>
  <c r="GL386" i="1"/>
  <c r="GN386" i="1"/>
  <c r="GO386" i="1"/>
  <c r="GV386" i="1"/>
  <c r="HC386" i="1" s="1"/>
  <c r="C387" i="1"/>
  <c r="D387" i="1"/>
  <c r="I387" i="1"/>
  <c r="S387" i="1" s="1"/>
  <c r="K387" i="1"/>
  <c r="AC387" i="1"/>
  <c r="AE387" i="1"/>
  <c r="AF387" i="1"/>
  <c r="CT387" i="1" s="1"/>
  <c r="AG387" i="1"/>
  <c r="CU387" i="1" s="1"/>
  <c r="AH387" i="1"/>
  <c r="AI387" i="1"/>
  <c r="AJ387" i="1"/>
  <c r="CQ387" i="1"/>
  <c r="CV387" i="1"/>
  <c r="CW387" i="1"/>
  <c r="V387" i="1" s="1"/>
  <c r="CX387" i="1"/>
  <c r="W387" i="1" s="1"/>
  <c r="FR387" i="1"/>
  <c r="GL387" i="1"/>
  <c r="GN387" i="1"/>
  <c r="GO387" i="1"/>
  <c r="GV387" i="1"/>
  <c r="HC387" i="1" s="1"/>
  <c r="GX387" i="1" s="1"/>
  <c r="AC388" i="1"/>
  <c r="AE388" i="1"/>
  <c r="CR388" i="1" s="1"/>
  <c r="AF388" i="1"/>
  <c r="CT388" i="1" s="1"/>
  <c r="AG388" i="1"/>
  <c r="CU388" i="1" s="1"/>
  <c r="AH388" i="1"/>
  <c r="AI388" i="1"/>
  <c r="AJ388" i="1"/>
  <c r="CQ388" i="1"/>
  <c r="CV388" i="1"/>
  <c r="CW388" i="1"/>
  <c r="CX388" i="1"/>
  <c r="FR388" i="1"/>
  <c r="GL388" i="1"/>
  <c r="GN388" i="1"/>
  <c r="GO388" i="1"/>
  <c r="GV388" i="1"/>
  <c r="HC388" i="1" s="1"/>
  <c r="C389" i="1"/>
  <c r="D389" i="1"/>
  <c r="I389" i="1"/>
  <c r="CU68" i="3" s="1"/>
  <c r="K389" i="1"/>
  <c r="AC389" i="1"/>
  <c r="CQ389" i="1" s="1"/>
  <c r="P389" i="1" s="1"/>
  <c r="CP389" i="1" s="1"/>
  <c r="O389" i="1" s="1"/>
  <c r="GM389" i="1" s="1"/>
  <c r="GP389" i="1" s="1"/>
  <c r="AD389" i="1"/>
  <c r="AE389" i="1"/>
  <c r="AF389" i="1"/>
  <c r="AG389" i="1"/>
  <c r="AH389" i="1"/>
  <c r="CV389" i="1" s="1"/>
  <c r="U389" i="1" s="1"/>
  <c r="AI389" i="1"/>
  <c r="CW389" i="1" s="1"/>
  <c r="V389" i="1" s="1"/>
  <c r="AJ389" i="1"/>
  <c r="CX389" i="1" s="1"/>
  <c r="W389" i="1" s="1"/>
  <c r="CR389" i="1"/>
  <c r="Q389" i="1" s="1"/>
  <c r="CS389" i="1"/>
  <c r="R389" i="1" s="1"/>
  <c r="GK389" i="1" s="1"/>
  <c r="CT389" i="1"/>
  <c r="S389" i="1" s="1"/>
  <c r="CZ389" i="1" s="1"/>
  <c r="Y389" i="1" s="1"/>
  <c r="CU389" i="1"/>
  <c r="T389" i="1" s="1"/>
  <c r="CY389" i="1"/>
  <c r="X389" i="1" s="1"/>
  <c r="FR389" i="1"/>
  <c r="GL389" i="1"/>
  <c r="GN389" i="1"/>
  <c r="GO389" i="1"/>
  <c r="GV389" i="1"/>
  <c r="HC389" i="1" s="1"/>
  <c r="GX389" i="1" s="1"/>
  <c r="I390" i="1"/>
  <c r="V390" i="1" s="1"/>
  <c r="P390" i="1"/>
  <c r="T390" i="1"/>
  <c r="U390" i="1"/>
  <c r="AC390" i="1"/>
  <c r="CQ390" i="1" s="1"/>
  <c r="AD390" i="1"/>
  <c r="AB390" i="1" s="1"/>
  <c r="AE390" i="1"/>
  <c r="CR390" i="1" s="1"/>
  <c r="Q390" i="1" s="1"/>
  <c r="AF390" i="1"/>
  <c r="AG390" i="1"/>
  <c r="AH390" i="1"/>
  <c r="CV390" i="1" s="1"/>
  <c r="AI390" i="1"/>
  <c r="CW390" i="1" s="1"/>
  <c r="AJ390" i="1"/>
  <c r="CX390" i="1" s="1"/>
  <c r="W390" i="1" s="1"/>
  <c r="CS390" i="1"/>
  <c r="R390" i="1" s="1"/>
  <c r="GK390" i="1" s="1"/>
  <c r="CT390" i="1"/>
  <c r="S390" i="1" s="1"/>
  <c r="CZ390" i="1" s="1"/>
  <c r="Y390" i="1" s="1"/>
  <c r="CU390" i="1"/>
  <c r="FR390" i="1"/>
  <c r="GL390" i="1"/>
  <c r="GN390" i="1"/>
  <c r="GO390" i="1"/>
  <c r="GV390" i="1"/>
  <c r="HC390" i="1"/>
  <c r="GX390" i="1" s="1"/>
  <c r="C391" i="1"/>
  <c r="D391" i="1"/>
  <c r="I391" i="1"/>
  <c r="K391" i="1"/>
  <c r="S391" i="1"/>
  <c r="W391" i="1"/>
  <c r="AC391" i="1"/>
  <c r="AE391" i="1"/>
  <c r="AF391" i="1"/>
  <c r="CT391" i="1" s="1"/>
  <c r="AG391" i="1"/>
  <c r="CU391" i="1" s="1"/>
  <c r="T391" i="1" s="1"/>
  <c r="AH391" i="1"/>
  <c r="AI391" i="1"/>
  <c r="AJ391" i="1"/>
  <c r="CQ391" i="1"/>
  <c r="P391" i="1" s="1"/>
  <c r="CR391" i="1"/>
  <c r="Q391" i="1" s="1"/>
  <c r="CV391" i="1"/>
  <c r="U391" i="1" s="1"/>
  <c r="CW391" i="1"/>
  <c r="V391" i="1" s="1"/>
  <c r="CX391" i="1"/>
  <c r="FR391" i="1"/>
  <c r="GL391" i="1"/>
  <c r="GN391" i="1"/>
  <c r="GO391" i="1"/>
  <c r="GV391" i="1"/>
  <c r="GX391" i="1"/>
  <c r="HC391" i="1"/>
  <c r="AC392" i="1"/>
  <c r="AE392" i="1"/>
  <c r="AF392" i="1"/>
  <c r="CT392" i="1" s="1"/>
  <c r="AG392" i="1"/>
  <c r="CU392" i="1" s="1"/>
  <c r="AH392" i="1"/>
  <c r="AI392" i="1"/>
  <c r="AJ392" i="1"/>
  <c r="CQ392" i="1"/>
  <c r="CR392" i="1"/>
  <c r="CV392" i="1"/>
  <c r="CW392" i="1"/>
  <c r="CX392" i="1"/>
  <c r="FR392" i="1"/>
  <c r="GL392" i="1"/>
  <c r="GN392" i="1"/>
  <c r="GO392" i="1"/>
  <c r="GV392" i="1"/>
  <c r="HC392" i="1"/>
  <c r="I393" i="1"/>
  <c r="K393" i="1"/>
  <c r="V393" i="1"/>
  <c r="W393" i="1"/>
  <c r="AC393" i="1"/>
  <c r="AD393" i="1"/>
  <c r="AE393" i="1"/>
  <c r="CR393" i="1" s="1"/>
  <c r="Q393" i="1" s="1"/>
  <c r="AF393" i="1"/>
  <c r="CT393" i="1" s="1"/>
  <c r="S393" i="1" s="1"/>
  <c r="CY393" i="1" s="1"/>
  <c r="X393" i="1" s="1"/>
  <c r="AG393" i="1"/>
  <c r="AH393" i="1"/>
  <c r="AI393" i="1"/>
  <c r="AJ393" i="1"/>
  <c r="CX393" i="1" s="1"/>
  <c r="CQ393" i="1"/>
  <c r="P393" i="1" s="1"/>
  <c r="CP393" i="1" s="1"/>
  <c r="O393" i="1" s="1"/>
  <c r="CS393" i="1"/>
  <c r="R393" i="1" s="1"/>
  <c r="GK393" i="1" s="1"/>
  <c r="CU393" i="1"/>
  <c r="T393" i="1" s="1"/>
  <c r="CV393" i="1"/>
  <c r="U393" i="1" s="1"/>
  <c r="CW393" i="1"/>
  <c r="CZ393" i="1"/>
  <c r="Y393" i="1" s="1"/>
  <c r="FR393" i="1"/>
  <c r="GL393" i="1"/>
  <c r="GO393" i="1"/>
  <c r="GP393" i="1"/>
  <c r="GV393" i="1"/>
  <c r="HC393" i="1" s="1"/>
  <c r="GX393" i="1" s="1"/>
  <c r="I394" i="1"/>
  <c r="K394" i="1"/>
  <c r="AC394" i="1"/>
  <c r="CQ394" i="1" s="1"/>
  <c r="P394" i="1" s="1"/>
  <c r="CP394" i="1" s="1"/>
  <c r="O394" i="1" s="1"/>
  <c r="AE394" i="1"/>
  <c r="CR394" i="1" s="1"/>
  <c r="Q394" i="1" s="1"/>
  <c r="AF394" i="1"/>
  <c r="AG394" i="1"/>
  <c r="AH394" i="1"/>
  <c r="AI394" i="1"/>
  <c r="CW394" i="1" s="1"/>
  <c r="V394" i="1" s="1"/>
  <c r="AJ394" i="1"/>
  <c r="CX394" i="1" s="1"/>
  <c r="W394" i="1" s="1"/>
  <c r="CT394" i="1"/>
  <c r="S394" i="1" s="1"/>
  <c r="CU394" i="1"/>
  <c r="T394" i="1" s="1"/>
  <c r="CV394" i="1"/>
  <c r="U394" i="1" s="1"/>
  <c r="FR394" i="1"/>
  <c r="GL394" i="1"/>
  <c r="GO394" i="1"/>
  <c r="GP394" i="1"/>
  <c r="GV394" i="1"/>
  <c r="HC394" i="1" s="1"/>
  <c r="GX394" i="1" s="1"/>
  <c r="I395" i="1"/>
  <c r="K395" i="1"/>
  <c r="AC395" i="1"/>
  <c r="AD395" i="1"/>
  <c r="AE395" i="1"/>
  <c r="CR395" i="1" s="1"/>
  <c r="Q395" i="1" s="1"/>
  <c r="AF395" i="1"/>
  <c r="AG395" i="1"/>
  <c r="AH395" i="1"/>
  <c r="CV395" i="1" s="1"/>
  <c r="U395" i="1" s="1"/>
  <c r="AI395" i="1"/>
  <c r="CW395" i="1" s="1"/>
  <c r="V395" i="1" s="1"/>
  <c r="AJ395" i="1"/>
  <c r="CX395" i="1" s="1"/>
  <c r="W395" i="1" s="1"/>
  <c r="CS395" i="1"/>
  <c r="R395" i="1" s="1"/>
  <c r="GK395" i="1" s="1"/>
  <c r="CT395" i="1"/>
  <c r="S395" i="1" s="1"/>
  <c r="CU395" i="1"/>
  <c r="T395" i="1" s="1"/>
  <c r="CY395" i="1"/>
  <c r="X395" i="1" s="1"/>
  <c r="CZ395" i="1"/>
  <c r="Y395" i="1" s="1"/>
  <c r="FR395" i="1"/>
  <c r="GL395" i="1"/>
  <c r="GO395" i="1"/>
  <c r="GP395" i="1"/>
  <c r="GV395" i="1"/>
  <c r="HC395" i="1" s="1"/>
  <c r="GX395" i="1" s="1"/>
  <c r="I396" i="1"/>
  <c r="K396" i="1"/>
  <c r="AB396" i="1"/>
  <c r="AC396" i="1"/>
  <c r="CQ396" i="1" s="1"/>
  <c r="AD396" i="1"/>
  <c r="AE396" i="1"/>
  <c r="AF396" i="1"/>
  <c r="AG396" i="1"/>
  <c r="CU396" i="1" s="1"/>
  <c r="T396" i="1" s="1"/>
  <c r="AH396" i="1"/>
  <c r="CV396" i="1" s="1"/>
  <c r="U396" i="1" s="1"/>
  <c r="AI396" i="1"/>
  <c r="CW396" i="1" s="1"/>
  <c r="AJ396" i="1"/>
  <c r="CR396" i="1"/>
  <c r="CS396" i="1"/>
  <c r="CT396" i="1"/>
  <c r="CX396" i="1"/>
  <c r="W396" i="1" s="1"/>
  <c r="FR396" i="1"/>
  <c r="GL396" i="1"/>
  <c r="GO396" i="1"/>
  <c r="CC399" i="1" s="1"/>
  <c r="GP396" i="1"/>
  <c r="GV396" i="1"/>
  <c r="HC396" i="1"/>
  <c r="I397" i="1"/>
  <c r="K397" i="1"/>
  <c r="R397" i="1"/>
  <c r="GK397" i="1" s="1"/>
  <c r="S397" i="1"/>
  <c r="CZ397" i="1" s="1"/>
  <c r="Y397" i="1" s="1"/>
  <c r="AB397" i="1"/>
  <c r="AC397" i="1"/>
  <c r="AD397" i="1"/>
  <c r="AE397" i="1"/>
  <c r="AF397" i="1"/>
  <c r="CT397" i="1" s="1"/>
  <c r="AG397" i="1"/>
  <c r="CU397" i="1" s="1"/>
  <c r="T397" i="1" s="1"/>
  <c r="AH397" i="1"/>
  <c r="CV397" i="1" s="1"/>
  <c r="U397" i="1" s="1"/>
  <c r="AI397" i="1"/>
  <c r="AJ397" i="1"/>
  <c r="CQ397" i="1"/>
  <c r="CR397" i="1"/>
  <c r="Q397" i="1" s="1"/>
  <c r="CS397" i="1"/>
  <c r="CW397" i="1"/>
  <c r="V397" i="1" s="1"/>
  <c r="CX397" i="1"/>
  <c r="W397" i="1" s="1"/>
  <c r="FR397" i="1"/>
  <c r="GL397" i="1"/>
  <c r="GO397" i="1"/>
  <c r="GP397" i="1"/>
  <c r="GV397" i="1"/>
  <c r="GX397" i="1"/>
  <c r="HC397" i="1"/>
  <c r="B399" i="1"/>
  <c r="B383" i="1" s="1"/>
  <c r="C399" i="1"/>
  <c r="C383" i="1" s="1"/>
  <c r="D399" i="1"/>
  <c r="D383" i="1" s="1"/>
  <c r="F399" i="1"/>
  <c r="F383" i="1" s="1"/>
  <c r="G399" i="1"/>
  <c r="G383" i="1" s="1"/>
  <c r="BB399" i="1"/>
  <c r="BB383" i="1" s="1"/>
  <c r="BC399" i="1"/>
  <c r="BD399" i="1"/>
  <c r="F424" i="1" s="1"/>
  <c r="BX399" i="1"/>
  <c r="BX383" i="1" s="1"/>
  <c r="CK399" i="1"/>
  <c r="CK383" i="1" s="1"/>
  <c r="CL399" i="1"/>
  <c r="CM399" i="1"/>
  <c r="CM383" i="1" s="1"/>
  <c r="F412" i="1"/>
  <c r="B429" i="1"/>
  <c r="B258" i="1" s="1"/>
  <c r="C429" i="1"/>
  <c r="C258" i="1" s="1"/>
  <c r="D429" i="1"/>
  <c r="D258" i="1" s="1"/>
  <c r="F429" i="1"/>
  <c r="F258" i="1" s="1"/>
  <c r="G429" i="1"/>
  <c r="G258" i="1" s="1"/>
  <c r="D462" i="1"/>
  <c r="E464" i="1"/>
  <c r="Z464" i="1"/>
  <c r="AA464" i="1"/>
  <c r="AB464" i="1"/>
  <c r="AC464" i="1"/>
  <c r="AD464" i="1"/>
  <c r="AE464" i="1"/>
  <c r="AF464" i="1"/>
  <c r="AG464" i="1"/>
  <c r="AH464" i="1"/>
  <c r="AI464" i="1"/>
  <c r="AJ464" i="1"/>
  <c r="AK464" i="1"/>
  <c r="AL464" i="1"/>
  <c r="AM464" i="1"/>
  <c r="AN464" i="1"/>
  <c r="BE464" i="1"/>
  <c r="BF464" i="1"/>
  <c r="BG464" i="1"/>
  <c r="BH464" i="1"/>
  <c r="BI464" i="1"/>
  <c r="BJ464" i="1"/>
  <c r="BK464" i="1"/>
  <c r="BL464" i="1"/>
  <c r="BM464" i="1"/>
  <c r="BN464" i="1"/>
  <c r="BO464" i="1"/>
  <c r="BP464" i="1"/>
  <c r="BQ464" i="1"/>
  <c r="BR464" i="1"/>
  <c r="BS464" i="1"/>
  <c r="BT464" i="1"/>
  <c r="BU464" i="1"/>
  <c r="BV464" i="1"/>
  <c r="BW464" i="1"/>
  <c r="BX464" i="1"/>
  <c r="BY464" i="1"/>
  <c r="BZ464" i="1"/>
  <c r="CA464" i="1"/>
  <c r="CB464" i="1"/>
  <c r="CC464" i="1"/>
  <c r="CD464" i="1"/>
  <c r="CE464" i="1"/>
  <c r="CF464" i="1"/>
  <c r="CG464" i="1"/>
  <c r="CH464" i="1"/>
  <c r="CI464" i="1"/>
  <c r="CJ464" i="1"/>
  <c r="CK464" i="1"/>
  <c r="CL464" i="1"/>
  <c r="CM464" i="1"/>
  <c r="CN464" i="1"/>
  <c r="CO464" i="1"/>
  <c r="CP464" i="1"/>
  <c r="CQ464" i="1"/>
  <c r="CR464" i="1"/>
  <c r="CS464" i="1"/>
  <c r="CT464" i="1"/>
  <c r="CU464" i="1"/>
  <c r="CV464" i="1"/>
  <c r="CW464" i="1"/>
  <c r="CX464" i="1"/>
  <c r="CY464" i="1"/>
  <c r="CZ464" i="1"/>
  <c r="DA464" i="1"/>
  <c r="DB464" i="1"/>
  <c r="DC464" i="1"/>
  <c r="DD464" i="1"/>
  <c r="DE464" i="1"/>
  <c r="DF464" i="1"/>
  <c r="DG464" i="1"/>
  <c r="DH464" i="1"/>
  <c r="DI464" i="1"/>
  <c r="DJ464" i="1"/>
  <c r="DK464" i="1"/>
  <c r="DL464" i="1"/>
  <c r="DM464" i="1"/>
  <c r="DN464" i="1"/>
  <c r="DO464" i="1"/>
  <c r="DP464" i="1"/>
  <c r="DQ464" i="1"/>
  <c r="DR464" i="1"/>
  <c r="DS464" i="1"/>
  <c r="DT464" i="1"/>
  <c r="DU464" i="1"/>
  <c r="DV464" i="1"/>
  <c r="DW464" i="1"/>
  <c r="DX464" i="1"/>
  <c r="DY464" i="1"/>
  <c r="DZ464" i="1"/>
  <c r="EA464" i="1"/>
  <c r="EB464" i="1"/>
  <c r="EC464" i="1"/>
  <c r="ED464" i="1"/>
  <c r="EE464" i="1"/>
  <c r="EF464" i="1"/>
  <c r="EG464" i="1"/>
  <c r="EH464" i="1"/>
  <c r="EI464" i="1"/>
  <c r="EJ464" i="1"/>
  <c r="EK464" i="1"/>
  <c r="EL464" i="1"/>
  <c r="EM464" i="1"/>
  <c r="EN464" i="1"/>
  <c r="EO464" i="1"/>
  <c r="EP464" i="1"/>
  <c r="EQ464" i="1"/>
  <c r="ER464" i="1"/>
  <c r="ES464" i="1"/>
  <c r="ET464" i="1"/>
  <c r="EU464" i="1"/>
  <c r="EV464" i="1"/>
  <c r="EW464" i="1"/>
  <c r="EX464" i="1"/>
  <c r="EY464" i="1"/>
  <c r="EZ464" i="1"/>
  <c r="FA464" i="1"/>
  <c r="FB464" i="1"/>
  <c r="FC464" i="1"/>
  <c r="FD464" i="1"/>
  <c r="FE464" i="1"/>
  <c r="FF464" i="1"/>
  <c r="FG464" i="1"/>
  <c r="FH464" i="1"/>
  <c r="FI464" i="1"/>
  <c r="FJ464" i="1"/>
  <c r="FK464" i="1"/>
  <c r="FL464" i="1"/>
  <c r="FM464" i="1"/>
  <c r="FN464" i="1"/>
  <c r="FO464" i="1"/>
  <c r="FP464" i="1"/>
  <c r="FQ464" i="1"/>
  <c r="FR464" i="1"/>
  <c r="FS464" i="1"/>
  <c r="FT464" i="1"/>
  <c r="FU464" i="1"/>
  <c r="FV464" i="1"/>
  <c r="FW464" i="1"/>
  <c r="FX464" i="1"/>
  <c r="FY464" i="1"/>
  <c r="FZ464" i="1"/>
  <c r="GA464" i="1"/>
  <c r="GB464" i="1"/>
  <c r="GC464" i="1"/>
  <c r="GD464" i="1"/>
  <c r="GE464" i="1"/>
  <c r="GF464" i="1"/>
  <c r="GG464" i="1"/>
  <c r="GH464" i="1"/>
  <c r="GI464" i="1"/>
  <c r="GJ464" i="1"/>
  <c r="GK464" i="1"/>
  <c r="GL464" i="1"/>
  <c r="GM464" i="1"/>
  <c r="GN464" i="1"/>
  <c r="GO464" i="1"/>
  <c r="GP464" i="1"/>
  <c r="GQ464" i="1"/>
  <c r="GR464" i="1"/>
  <c r="GS464" i="1"/>
  <c r="GT464" i="1"/>
  <c r="GU464" i="1"/>
  <c r="GV464" i="1"/>
  <c r="GW464" i="1"/>
  <c r="GX464" i="1"/>
  <c r="D466" i="1"/>
  <c r="B468" i="1"/>
  <c r="E468" i="1"/>
  <c r="F468" i="1"/>
  <c r="G468" i="1"/>
  <c r="Z468" i="1"/>
  <c r="AA468" i="1"/>
  <c r="AM468" i="1"/>
  <c r="AN468" i="1"/>
  <c r="BD468" i="1"/>
  <c r="BE468" i="1"/>
  <c r="BF468" i="1"/>
  <c r="BG468" i="1"/>
  <c r="BH468" i="1"/>
  <c r="BI468" i="1"/>
  <c r="BJ468" i="1"/>
  <c r="BK468" i="1"/>
  <c r="BL468" i="1"/>
  <c r="BM468" i="1"/>
  <c r="BN468" i="1"/>
  <c r="BO468" i="1"/>
  <c r="BP468" i="1"/>
  <c r="BQ468" i="1"/>
  <c r="BR468" i="1"/>
  <c r="BS468" i="1"/>
  <c r="BT468" i="1"/>
  <c r="BU468" i="1"/>
  <c r="BV468" i="1"/>
  <c r="BW468" i="1"/>
  <c r="CB468" i="1"/>
  <c r="CM468" i="1"/>
  <c r="CN468" i="1"/>
  <c r="CO468" i="1"/>
  <c r="CP468" i="1"/>
  <c r="CQ468" i="1"/>
  <c r="CR468" i="1"/>
  <c r="CS468" i="1"/>
  <c r="CT468" i="1"/>
  <c r="CU468" i="1"/>
  <c r="CV468" i="1"/>
  <c r="CW468" i="1"/>
  <c r="CX468" i="1"/>
  <c r="CY468" i="1"/>
  <c r="CZ468" i="1"/>
  <c r="DA468" i="1"/>
  <c r="DB468" i="1"/>
  <c r="DC468" i="1"/>
  <c r="DD468" i="1"/>
  <c r="DE468" i="1"/>
  <c r="DF468" i="1"/>
  <c r="DG468" i="1"/>
  <c r="DH468" i="1"/>
  <c r="DI468" i="1"/>
  <c r="DJ468" i="1"/>
  <c r="DK468" i="1"/>
  <c r="DL468" i="1"/>
  <c r="DM468" i="1"/>
  <c r="DN468" i="1"/>
  <c r="DO468" i="1"/>
  <c r="DP468" i="1"/>
  <c r="DQ468" i="1"/>
  <c r="DR468" i="1"/>
  <c r="DS468" i="1"/>
  <c r="DT468" i="1"/>
  <c r="DU468" i="1"/>
  <c r="DV468" i="1"/>
  <c r="DW468" i="1"/>
  <c r="DX468" i="1"/>
  <c r="DY468" i="1"/>
  <c r="DZ468" i="1"/>
  <c r="EA468" i="1"/>
  <c r="EB468" i="1"/>
  <c r="EC468" i="1"/>
  <c r="ED468" i="1"/>
  <c r="EE468" i="1"/>
  <c r="EF468" i="1"/>
  <c r="EG468" i="1"/>
  <c r="EH468" i="1"/>
  <c r="EI468" i="1"/>
  <c r="EJ468" i="1"/>
  <c r="EK468" i="1"/>
  <c r="EL468" i="1"/>
  <c r="EM468" i="1"/>
  <c r="EN468" i="1"/>
  <c r="EO468" i="1"/>
  <c r="EP468" i="1"/>
  <c r="EQ468" i="1"/>
  <c r="ER468" i="1"/>
  <c r="ES468" i="1"/>
  <c r="ET468" i="1"/>
  <c r="EU468" i="1"/>
  <c r="EV468" i="1"/>
  <c r="EW468" i="1"/>
  <c r="EX468" i="1"/>
  <c r="EY468" i="1"/>
  <c r="EZ468" i="1"/>
  <c r="FA468" i="1"/>
  <c r="FB468" i="1"/>
  <c r="FC468" i="1"/>
  <c r="FD468" i="1"/>
  <c r="FE468" i="1"/>
  <c r="FF468" i="1"/>
  <c r="FG468" i="1"/>
  <c r="FH468" i="1"/>
  <c r="FI468" i="1"/>
  <c r="FJ468" i="1"/>
  <c r="FK468" i="1"/>
  <c r="FL468" i="1"/>
  <c r="FM468" i="1"/>
  <c r="FN468" i="1"/>
  <c r="FO468" i="1"/>
  <c r="FP468" i="1"/>
  <c r="FQ468" i="1"/>
  <c r="FR468" i="1"/>
  <c r="FS468" i="1"/>
  <c r="FT468" i="1"/>
  <c r="FU468" i="1"/>
  <c r="FV468" i="1"/>
  <c r="FW468" i="1"/>
  <c r="FX468" i="1"/>
  <c r="FY468" i="1"/>
  <c r="FZ468" i="1"/>
  <c r="GA468" i="1"/>
  <c r="GB468" i="1"/>
  <c r="GC468" i="1"/>
  <c r="GD468" i="1"/>
  <c r="GE468" i="1"/>
  <c r="GF468" i="1"/>
  <c r="GG468" i="1"/>
  <c r="GH468" i="1"/>
  <c r="GI468" i="1"/>
  <c r="GJ468" i="1"/>
  <c r="GK468" i="1"/>
  <c r="GL468" i="1"/>
  <c r="GM468" i="1"/>
  <c r="GN468" i="1"/>
  <c r="GO468" i="1"/>
  <c r="GP468" i="1"/>
  <c r="GQ468" i="1"/>
  <c r="GR468" i="1"/>
  <c r="GS468" i="1"/>
  <c r="GT468" i="1"/>
  <c r="GU468" i="1"/>
  <c r="GV468" i="1"/>
  <c r="GW468" i="1"/>
  <c r="GX468" i="1"/>
  <c r="C470" i="1"/>
  <c r="D470" i="1"/>
  <c r="I470" i="1"/>
  <c r="K470" i="1"/>
  <c r="U470" i="1"/>
  <c r="V470" i="1"/>
  <c r="W470" i="1"/>
  <c r="AC470" i="1"/>
  <c r="AD470" i="1"/>
  <c r="AE470" i="1"/>
  <c r="AF470" i="1"/>
  <c r="AG470" i="1"/>
  <c r="AH470" i="1"/>
  <c r="AI470" i="1"/>
  <c r="CW470" i="1" s="1"/>
  <c r="AJ470" i="1"/>
  <c r="CX470" i="1" s="1"/>
  <c r="CT470" i="1"/>
  <c r="S470" i="1" s="1"/>
  <c r="CY470" i="1" s="1"/>
  <c r="X470" i="1" s="1"/>
  <c r="CU470" i="1"/>
  <c r="T470" i="1" s="1"/>
  <c r="CV470" i="1"/>
  <c r="FR470" i="1"/>
  <c r="GL470" i="1"/>
  <c r="GN470" i="1"/>
  <c r="GO470" i="1"/>
  <c r="CC473" i="1" s="1"/>
  <c r="CC468" i="1" s="1"/>
  <c r="GV470" i="1"/>
  <c r="HC470" i="1" s="1"/>
  <c r="GX470" i="1" s="1"/>
  <c r="AC471" i="1"/>
  <c r="AD471" i="1"/>
  <c r="AE471" i="1"/>
  <c r="AF471" i="1"/>
  <c r="AG471" i="1"/>
  <c r="AH471" i="1"/>
  <c r="AI471" i="1"/>
  <c r="CW471" i="1" s="1"/>
  <c r="AJ471" i="1"/>
  <c r="CX471" i="1" s="1"/>
  <c r="CT471" i="1"/>
  <c r="CU471" i="1"/>
  <c r="CV471" i="1"/>
  <c r="FR471" i="1"/>
  <c r="BY473" i="1" s="1"/>
  <c r="GL471" i="1"/>
  <c r="GN471" i="1"/>
  <c r="GO471" i="1"/>
  <c r="GV471" i="1"/>
  <c r="HC471" i="1" s="1"/>
  <c r="B473" i="1"/>
  <c r="C473" i="1"/>
  <c r="C468" i="1" s="1"/>
  <c r="D473" i="1"/>
  <c r="D468" i="1" s="1"/>
  <c r="F473" i="1"/>
  <c r="G473" i="1"/>
  <c r="AS473" i="1"/>
  <c r="AS468" i="1" s="1"/>
  <c r="BX473" i="1"/>
  <c r="BZ473" i="1"/>
  <c r="CB473" i="1"/>
  <c r="CK473" i="1"/>
  <c r="CL473" i="1"/>
  <c r="CM473" i="1"/>
  <c r="BD473" i="1" s="1"/>
  <c r="F498" i="1" s="1"/>
  <c r="F490" i="1"/>
  <c r="D503" i="1"/>
  <c r="B505" i="1"/>
  <c r="E505" i="1"/>
  <c r="G505" i="1"/>
  <c r="Z505" i="1"/>
  <c r="AA505" i="1"/>
  <c r="AM505" i="1"/>
  <c r="AN505" i="1"/>
  <c r="BD505" i="1"/>
  <c r="BE505" i="1"/>
  <c r="BF505" i="1"/>
  <c r="BG505" i="1"/>
  <c r="BH505" i="1"/>
  <c r="BI505" i="1"/>
  <c r="BJ505" i="1"/>
  <c r="BK505" i="1"/>
  <c r="BL505" i="1"/>
  <c r="BM505" i="1"/>
  <c r="BN505" i="1"/>
  <c r="BO505" i="1"/>
  <c r="BP505" i="1"/>
  <c r="BQ505" i="1"/>
  <c r="BR505" i="1"/>
  <c r="BS505" i="1"/>
  <c r="BT505" i="1"/>
  <c r="BU505" i="1"/>
  <c r="BV505" i="1"/>
  <c r="BW505" i="1"/>
  <c r="CB505" i="1"/>
  <c r="CM505" i="1"/>
  <c r="CN505" i="1"/>
  <c r="CO505" i="1"/>
  <c r="CP505" i="1"/>
  <c r="CQ505" i="1"/>
  <c r="CR505" i="1"/>
  <c r="CS505" i="1"/>
  <c r="CT505" i="1"/>
  <c r="CU505" i="1"/>
  <c r="CV505" i="1"/>
  <c r="CW505" i="1"/>
  <c r="CX505" i="1"/>
  <c r="CY505" i="1"/>
  <c r="CZ505" i="1"/>
  <c r="DA505" i="1"/>
  <c r="DB505" i="1"/>
  <c r="DC505" i="1"/>
  <c r="DD505" i="1"/>
  <c r="DE505" i="1"/>
  <c r="DF505" i="1"/>
  <c r="DG505" i="1"/>
  <c r="DH505" i="1"/>
  <c r="DI505" i="1"/>
  <c r="DJ505" i="1"/>
  <c r="DK505" i="1"/>
  <c r="DL505" i="1"/>
  <c r="DM505" i="1"/>
  <c r="DN505" i="1"/>
  <c r="DO505" i="1"/>
  <c r="DP505" i="1"/>
  <c r="DQ505" i="1"/>
  <c r="DR505" i="1"/>
  <c r="DS505" i="1"/>
  <c r="DT505" i="1"/>
  <c r="DU505" i="1"/>
  <c r="DV505" i="1"/>
  <c r="DW505" i="1"/>
  <c r="DX505" i="1"/>
  <c r="DY505" i="1"/>
  <c r="DZ505" i="1"/>
  <c r="EA505" i="1"/>
  <c r="EB505" i="1"/>
  <c r="EC505" i="1"/>
  <c r="ED505" i="1"/>
  <c r="EE505" i="1"/>
  <c r="EF505" i="1"/>
  <c r="EG505" i="1"/>
  <c r="EH505" i="1"/>
  <c r="EI505" i="1"/>
  <c r="EJ505" i="1"/>
  <c r="EK505" i="1"/>
  <c r="EL505" i="1"/>
  <c r="EM505" i="1"/>
  <c r="EN505" i="1"/>
  <c r="EO505" i="1"/>
  <c r="EP505" i="1"/>
  <c r="EQ505" i="1"/>
  <c r="ER505" i="1"/>
  <c r="ES505" i="1"/>
  <c r="ET505" i="1"/>
  <c r="EU505" i="1"/>
  <c r="EV505" i="1"/>
  <c r="EW505" i="1"/>
  <c r="EX505" i="1"/>
  <c r="EY505" i="1"/>
  <c r="EZ505" i="1"/>
  <c r="FA505" i="1"/>
  <c r="FB505" i="1"/>
  <c r="FC505" i="1"/>
  <c r="FD505" i="1"/>
  <c r="FE505" i="1"/>
  <c r="FF505" i="1"/>
  <c r="FG505" i="1"/>
  <c r="FH505" i="1"/>
  <c r="FI505" i="1"/>
  <c r="FJ505" i="1"/>
  <c r="FK505" i="1"/>
  <c r="FL505" i="1"/>
  <c r="FM505" i="1"/>
  <c r="FN505" i="1"/>
  <c r="FO505" i="1"/>
  <c r="FP505" i="1"/>
  <c r="FQ505" i="1"/>
  <c r="FR505" i="1"/>
  <c r="FS505" i="1"/>
  <c r="FT505" i="1"/>
  <c r="FU505" i="1"/>
  <c r="FV505" i="1"/>
  <c r="FW505" i="1"/>
  <c r="FX505" i="1"/>
  <c r="FY505" i="1"/>
  <c r="FZ505" i="1"/>
  <c r="GA505" i="1"/>
  <c r="GB505" i="1"/>
  <c r="GC505" i="1"/>
  <c r="GD505" i="1"/>
  <c r="GE505" i="1"/>
  <c r="GF505" i="1"/>
  <c r="GG505" i="1"/>
  <c r="GH505" i="1"/>
  <c r="GI505" i="1"/>
  <c r="GJ505" i="1"/>
  <c r="GK505" i="1"/>
  <c r="GL505" i="1"/>
  <c r="GM505" i="1"/>
  <c r="GN505" i="1"/>
  <c r="GO505" i="1"/>
  <c r="GP505" i="1"/>
  <c r="GQ505" i="1"/>
  <c r="GR505" i="1"/>
  <c r="GS505" i="1"/>
  <c r="GT505" i="1"/>
  <c r="GU505" i="1"/>
  <c r="GV505" i="1"/>
  <c r="GW505" i="1"/>
  <c r="GX505" i="1"/>
  <c r="C507" i="1"/>
  <c r="D507" i="1"/>
  <c r="I507" i="1"/>
  <c r="K507" i="1"/>
  <c r="U507" i="1"/>
  <c r="V507" i="1"/>
  <c r="AC507" i="1"/>
  <c r="AE507" i="1"/>
  <c r="AF507" i="1"/>
  <c r="AG507" i="1"/>
  <c r="AH507" i="1"/>
  <c r="AI507" i="1"/>
  <c r="CW507" i="1" s="1"/>
  <c r="AJ507" i="1"/>
  <c r="CX507" i="1" s="1"/>
  <c r="W507" i="1" s="1"/>
  <c r="CT507" i="1"/>
  <c r="S507" i="1" s="1"/>
  <c r="CY507" i="1" s="1"/>
  <c r="X507" i="1" s="1"/>
  <c r="CU507" i="1"/>
  <c r="T507" i="1" s="1"/>
  <c r="CV507" i="1"/>
  <c r="FR507" i="1"/>
  <c r="GL507" i="1"/>
  <c r="GN507" i="1"/>
  <c r="GO507" i="1"/>
  <c r="GV507" i="1"/>
  <c r="HC507" i="1" s="1"/>
  <c r="GX507" i="1" s="1"/>
  <c r="AC508" i="1"/>
  <c r="AE508" i="1"/>
  <c r="AF508" i="1"/>
  <c r="AG508" i="1"/>
  <c r="AH508" i="1"/>
  <c r="AI508" i="1"/>
  <c r="CW508" i="1" s="1"/>
  <c r="AJ508" i="1"/>
  <c r="CX508" i="1" s="1"/>
  <c r="CT508" i="1"/>
  <c r="CU508" i="1"/>
  <c r="CV508" i="1"/>
  <c r="FR508" i="1"/>
  <c r="GL508" i="1"/>
  <c r="GN508" i="1"/>
  <c r="GO508" i="1"/>
  <c r="GV508" i="1"/>
  <c r="HC508" i="1" s="1"/>
  <c r="B510" i="1"/>
  <c r="C510" i="1"/>
  <c r="C505" i="1" s="1"/>
  <c r="D510" i="1"/>
  <c r="D505" i="1" s="1"/>
  <c r="F510" i="1"/>
  <c r="F505" i="1" s="1"/>
  <c r="G510" i="1"/>
  <c r="AO510" i="1"/>
  <c r="AO505" i="1" s="1"/>
  <c r="AS510" i="1"/>
  <c r="AS505" i="1" s="1"/>
  <c r="BX510" i="1"/>
  <c r="BY510" i="1"/>
  <c r="BZ510" i="1"/>
  <c r="CB510" i="1"/>
  <c r="CK510" i="1"/>
  <c r="CL510" i="1"/>
  <c r="CM510" i="1"/>
  <c r="BD510" i="1" s="1"/>
  <c r="F535" i="1" s="1"/>
  <c r="D540" i="1"/>
  <c r="E542" i="1"/>
  <c r="G542" i="1"/>
  <c r="Z542" i="1"/>
  <c r="AA542" i="1"/>
  <c r="AM542" i="1"/>
  <c r="AN542" i="1"/>
  <c r="BE542" i="1"/>
  <c r="BF542" i="1"/>
  <c r="BG542" i="1"/>
  <c r="BH542" i="1"/>
  <c r="BI542" i="1"/>
  <c r="BJ542" i="1"/>
  <c r="BK542" i="1"/>
  <c r="BL542" i="1"/>
  <c r="BM542" i="1"/>
  <c r="BN542" i="1"/>
  <c r="BO542" i="1"/>
  <c r="BP542" i="1"/>
  <c r="BQ542" i="1"/>
  <c r="BR542" i="1"/>
  <c r="BS542" i="1"/>
  <c r="BT542" i="1"/>
  <c r="BU542" i="1"/>
  <c r="BV542" i="1"/>
  <c r="BW542" i="1"/>
  <c r="CM542" i="1"/>
  <c r="CN542" i="1"/>
  <c r="CO542" i="1"/>
  <c r="CP542" i="1"/>
  <c r="CQ542" i="1"/>
  <c r="CR542" i="1"/>
  <c r="CS542" i="1"/>
  <c r="CT542" i="1"/>
  <c r="CU542" i="1"/>
  <c r="CV542" i="1"/>
  <c r="CW542" i="1"/>
  <c r="CX542" i="1"/>
  <c r="CY542" i="1"/>
  <c r="CZ542" i="1"/>
  <c r="DA542" i="1"/>
  <c r="DB542" i="1"/>
  <c r="DC542" i="1"/>
  <c r="DD542" i="1"/>
  <c r="DE542" i="1"/>
  <c r="DF542" i="1"/>
  <c r="DG542" i="1"/>
  <c r="DH542" i="1"/>
  <c r="DI542" i="1"/>
  <c r="DJ542" i="1"/>
  <c r="DK542" i="1"/>
  <c r="DL542" i="1"/>
  <c r="DM542" i="1"/>
  <c r="DN542" i="1"/>
  <c r="DO542" i="1"/>
  <c r="DP542" i="1"/>
  <c r="DQ542" i="1"/>
  <c r="DR542" i="1"/>
  <c r="DS542" i="1"/>
  <c r="DT542" i="1"/>
  <c r="DU542" i="1"/>
  <c r="DV542" i="1"/>
  <c r="DW542" i="1"/>
  <c r="DX542" i="1"/>
  <c r="DY542" i="1"/>
  <c r="DZ542" i="1"/>
  <c r="EA542" i="1"/>
  <c r="EB542" i="1"/>
  <c r="EC542" i="1"/>
  <c r="ED542" i="1"/>
  <c r="EE542" i="1"/>
  <c r="EF542" i="1"/>
  <c r="EG542" i="1"/>
  <c r="EH542" i="1"/>
  <c r="EI542" i="1"/>
  <c r="EJ542" i="1"/>
  <c r="EK542" i="1"/>
  <c r="EL542" i="1"/>
  <c r="EM542" i="1"/>
  <c r="EN542" i="1"/>
  <c r="EO542" i="1"/>
  <c r="EP542" i="1"/>
  <c r="EQ542" i="1"/>
  <c r="ER542" i="1"/>
  <c r="ES542" i="1"/>
  <c r="ET542" i="1"/>
  <c r="EU542" i="1"/>
  <c r="EV542" i="1"/>
  <c r="EW542" i="1"/>
  <c r="EX542" i="1"/>
  <c r="EY542" i="1"/>
  <c r="EZ542" i="1"/>
  <c r="FA542" i="1"/>
  <c r="FB542" i="1"/>
  <c r="FC542" i="1"/>
  <c r="FD542" i="1"/>
  <c r="FE542" i="1"/>
  <c r="FF542" i="1"/>
  <c r="FG542" i="1"/>
  <c r="FH542" i="1"/>
  <c r="FI542" i="1"/>
  <c r="FJ542" i="1"/>
  <c r="FK542" i="1"/>
  <c r="FL542" i="1"/>
  <c r="FM542" i="1"/>
  <c r="FN542" i="1"/>
  <c r="FO542" i="1"/>
  <c r="FP542" i="1"/>
  <c r="FQ542" i="1"/>
  <c r="FR542" i="1"/>
  <c r="FS542" i="1"/>
  <c r="FT542" i="1"/>
  <c r="FU542" i="1"/>
  <c r="FV542" i="1"/>
  <c r="FW542" i="1"/>
  <c r="FX542" i="1"/>
  <c r="FY542" i="1"/>
  <c r="FZ542" i="1"/>
  <c r="GA542" i="1"/>
  <c r="GB542" i="1"/>
  <c r="GC542" i="1"/>
  <c r="GD542" i="1"/>
  <c r="GE542" i="1"/>
  <c r="GF542" i="1"/>
  <c r="GG542" i="1"/>
  <c r="GH542" i="1"/>
  <c r="GI542" i="1"/>
  <c r="GJ542" i="1"/>
  <c r="GK542" i="1"/>
  <c r="GL542" i="1"/>
  <c r="GM542" i="1"/>
  <c r="GN542" i="1"/>
  <c r="GO542" i="1"/>
  <c r="GP542" i="1"/>
  <c r="GQ542" i="1"/>
  <c r="GR542" i="1"/>
  <c r="GS542" i="1"/>
  <c r="GT542" i="1"/>
  <c r="GU542" i="1"/>
  <c r="GV542" i="1"/>
  <c r="GW542" i="1"/>
  <c r="GX542" i="1"/>
  <c r="C544" i="1"/>
  <c r="D544" i="1"/>
  <c r="I544" i="1"/>
  <c r="K544" i="1"/>
  <c r="P544" i="1"/>
  <c r="W544" i="1"/>
  <c r="X544" i="1"/>
  <c r="AC544" i="1"/>
  <c r="AE544" i="1"/>
  <c r="AD544" i="1" s="1"/>
  <c r="AF544" i="1"/>
  <c r="AG544" i="1"/>
  <c r="AH544" i="1"/>
  <c r="AI544" i="1"/>
  <c r="CW544" i="1" s="1"/>
  <c r="V544" i="1" s="1"/>
  <c r="AJ544" i="1"/>
  <c r="CX544" i="1" s="1"/>
  <c r="CQ544" i="1"/>
  <c r="CT544" i="1"/>
  <c r="S544" i="1" s="1"/>
  <c r="CY544" i="1" s="1"/>
  <c r="CU544" i="1"/>
  <c r="T544" i="1" s="1"/>
  <c r="CV544" i="1"/>
  <c r="U544" i="1" s="1"/>
  <c r="CZ544" i="1"/>
  <c r="Y544" i="1" s="1"/>
  <c r="FR544" i="1"/>
  <c r="GL544" i="1"/>
  <c r="GN544" i="1"/>
  <c r="CB557" i="1" s="1"/>
  <c r="GO544" i="1"/>
  <c r="CC557" i="1" s="1"/>
  <c r="GV544" i="1"/>
  <c r="HC544" i="1" s="1"/>
  <c r="AC545" i="1"/>
  <c r="AD545" i="1"/>
  <c r="AE545" i="1"/>
  <c r="AF545" i="1"/>
  <c r="CT545" i="1" s="1"/>
  <c r="AG545" i="1"/>
  <c r="AH545" i="1"/>
  <c r="CV545" i="1" s="1"/>
  <c r="AI545" i="1"/>
  <c r="CW545" i="1" s="1"/>
  <c r="AJ545" i="1"/>
  <c r="CX545" i="1" s="1"/>
  <c r="CU545" i="1"/>
  <c r="FR545" i="1"/>
  <c r="GL545" i="1"/>
  <c r="GN545" i="1"/>
  <c r="GO545" i="1"/>
  <c r="GV545" i="1"/>
  <c r="HC545" i="1" s="1"/>
  <c r="C546" i="1"/>
  <c r="D546" i="1"/>
  <c r="I546" i="1"/>
  <c r="K546" i="1"/>
  <c r="R546" i="1"/>
  <c r="GK546" i="1" s="1"/>
  <c r="U546" i="1"/>
  <c r="AC546" i="1"/>
  <c r="AE546" i="1"/>
  <c r="AD546" i="1" s="1"/>
  <c r="AB546" i="1" s="1"/>
  <c r="AF546" i="1"/>
  <c r="CT546" i="1" s="1"/>
  <c r="S546" i="1" s="1"/>
  <c r="AG546" i="1"/>
  <c r="CU546" i="1" s="1"/>
  <c r="T546" i="1" s="1"/>
  <c r="AH546" i="1"/>
  <c r="CV546" i="1" s="1"/>
  <c r="AI546" i="1"/>
  <c r="CW546" i="1" s="1"/>
  <c r="V546" i="1" s="1"/>
  <c r="AJ546" i="1"/>
  <c r="CQ546" i="1"/>
  <c r="P546" i="1" s="1"/>
  <c r="CR546" i="1"/>
  <c r="Q546" i="1" s="1"/>
  <c r="CS546" i="1"/>
  <c r="CX546" i="1"/>
  <c r="W546" i="1" s="1"/>
  <c r="FR546" i="1"/>
  <c r="GL546" i="1"/>
  <c r="GN546" i="1"/>
  <c r="GO546" i="1"/>
  <c r="GV546" i="1"/>
  <c r="GX546" i="1"/>
  <c r="HC546" i="1"/>
  <c r="I547" i="1"/>
  <c r="P547" i="1" s="1"/>
  <c r="CP547" i="1" s="1"/>
  <c r="O547" i="1" s="1"/>
  <c r="T547" i="1"/>
  <c r="AC547" i="1"/>
  <c r="AD547" i="1"/>
  <c r="AB547" i="1" s="1"/>
  <c r="AE547" i="1"/>
  <c r="CS547" i="1" s="1"/>
  <c r="R547" i="1" s="1"/>
  <c r="GK547" i="1" s="1"/>
  <c r="AF547" i="1"/>
  <c r="CT547" i="1" s="1"/>
  <c r="S547" i="1" s="1"/>
  <c r="AG547" i="1"/>
  <c r="AH547" i="1"/>
  <c r="AI547" i="1"/>
  <c r="AJ547" i="1"/>
  <c r="CQ547" i="1"/>
  <c r="CR547" i="1"/>
  <c r="Q547" i="1" s="1"/>
  <c r="CU547" i="1"/>
  <c r="CV547" i="1"/>
  <c r="U547" i="1" s="1"/>
  <c r="CW547" i="1"/>
  <c r="CX547" i="1"/>
  <c r="FR547" i="1"/>
  <c r="GL547" i="1"/>
  <c r="GN547" i="1"/>
  <c r="GO547" i="1"/>
  <c r="GV547" i="1"/>
  <c r="GX547" i="1"/>
  <c r="HC547" i="1"/>
  <c r="C548" i="1"/>
  <c r="D548" i="1"/>
  <c r="I548" i="1"/>
  <c r="K548" i="1"/>
  <c r="U548" i="1"/>
  <c r="AC548" i="1"/>
  <c r="AE548" i="1"/>
  <c r="AF548" i="1"/>
  <c r="AG548" i="1"/>
  <c r="CU548" i="1" s="1"/>
  <c r="T548" i="1" s="1"/>
  <c r="AH548" i="1"/>
  <c r="AI548" i="1"/>
  <c r="CW548" i="1" s="1"/>
  <c r="V548" i="1" s="1"/>
  <c r="AJ548" i="1"/>
  <c r="CQ548" i="1"/>
  <c r="P548" i="1" s="1"/>
  <c r="CT548" i="1"/>
  <c r="S548" i="1" s="1"/>
  <c r="CV548" i="1"/>
  <c r="CX548" i="1"/>
  <c r="W548" i="1" s="1"/>
  <c r="FR548" i="1"/>
  <c r="GL548" i="1"/>
  <c r="GN548" i="1"/>
  <c r="GO548" i="1"/>
  <c r="GV548" i="1"/>
  <c r="GX548" i="1"/>
  <c r="HC548" i="1"/>
  <c r="I549" i="1"/>
  <c r="V549" i="1" s="1"/>
  <c r="AC549" i="1"/>
  <c r="AD549" i="1"/>
  <c r="AB549" i="1" s="1"/>
  <c r="AE549" i="1"/>
  <c r="CR549" i="1" s="1"/>
  <c r="Q549" i="1" s="1"/>
  <c r="AF549" i="1"/>
  <c r="CT549" i="1" s="1"/>
  <c r="S549" i="1" s="1"/>
  <c r="AG549" i="1"/>
  <c r="AH549" i="1"/>
  <c r="AI549" i="1"/>
  <c r="AJ549" i="1"/>
  <c r="CX549" i="1" s="1"/>
  <c r="W549" i="1" s="1"/>
  <c r="CQ549" i="1"/>
  <c r="P549" i="1" s="1"/>
  <c r="CU549" i="1"/>
  <c r="T549" i="1" s="1"/>
  <c r="CV549" i="1"/>
  <c r="U549" i="1" s="1"/>
  <c r="CW549" i="1"/>
  <c r="FR549" i="1"/>
  <c r="GL549" i="1"/>
  <c r="GN549" i="1"/>
  <c r="GO549" i="1"/>
  <c r="GV549" i="1"/>
  <c r="GX549" i="1"/>
  <c r="HC549" i="1"/>
  <c r="C550" i="1"/>
  <c r="D550" i="1"/>
  <c r="I550" i="1"/>
  <c r="CU92" i="3" s="1"/>
  <c r="K550" i="1"/>
  <c r="U550" i="1"/>
  <c r="AC550" i="1"/>
  <c r="AE550" i="1"/>
  <c r="CS550" i="1" s="1"/>
  <c r="R550" i="1" s="1"/>
  <c r="GK550" i="1" s="1"/>
  <c r="AF550" i="1"/>
  <c r="AG550" i="1"/>
  <c r="AH550" i="1"/>
  <c r="AI550" i="1"/>
  <c r="CW550" i="1" s="1"/>
  <c r="V550" i="1" s="1"/>
  <c r="AJ550" i="1"/>
  <c r="CX550" i="1" s="1"/>
  <c r="W550" i="1" s="1"/>
  <c r="CT550" i="1"/>
  <c r="S550" i="1" s="1"/>
  <c r="CU550" i="1"/>
  <c r="T550" i="1" s="1"/>
  <c r="CV550" i="1"/>
  <c r="FR550" i="1"/>
  <c r="GL550" i="1"/>
  <c r="GN550" i="1"/>
  <c r="GO550" i="1"/>
  <c r="GV550" i="1"/>
  <c r="HC550" i="1" s="1"/>
  <c r="GX550" i="1" s="1"/>
  <c r="I551" i="1"/>
  <c r="U551" i="1"/>
  <c r="AC551" i="1"/>
  <c r="CQ551" i="1" s="1"/>
  <c r="P551" i="1" s="1"/>
  <c r="CP551" i="1" s="1"/>
  <c r="O551" i="1" s="1"/>
  <c r="AE551" i="1"/>
  <c r="CR551" i="1" s="1"/>
  <c r="Q551" i="1" s="1"/>
  <c r="AF551" i="1"/>
  <c r="AG551" i="1"/>
  <c r="AH551" i="1"/>
  <c r="AI551" i="1"/>
  <c r="CW551" i="1" s="1"/>
  <c r="V551" i="1" s="1"/>
  <c r="AJ551" i="1"/>
  <c r="CX551" i="1" s="1"/>
  <c r="W551" i="1" s="1"/>
  <c r="CT551" i="1"/>
  <c r="S551" i="1" s="1"/>
  <c r="CU551" i="1"/>
  <c r="T551" i="1" s="1"/>
  <c r="CV551" i="1"/>
  <c r="FR551" i="1"/>
  <c r="GL551" i="1"/>
  <c r="GN551" i="1"/>
  <c r="GO551" i="1"/>
  <c r="GV551" i="1"/>
  <c r="HC551" i="1" s="1"/>
  <c r="GX551" i="1" s="1"/>
  <c r="C552" i="1"/>
  <c r="D552" i="1"/>
  <c r="I552" i="1"/>
  <c r="CU95" i="3" s="1"/>
  <c r="K552" i="1"/>
  <c r="R552" i="1"/>
  <c r="GK552" i="1" s="1"/>
  <c r="AC552" i="1"/>
  <c r="AD552" i="1"/>
  <c r="AE552" i="1"/>
  <c r="AF552" i="1"/>
  <c r="AB552" i="1" s="1"/>
  <c r="AG552" i="1"/>
  <c r="CU552" i="1" s="1"/>
  <c r="T552" i="1" s="1"/>
  <c r="AH552" i="1"/>
  <c r="CV552" i="1" s="1"/>
  <c r="U552" i="1" s="1"/>
  <c r="AI552" i="1"/>
  <c r="AJ552" i="1"/>
  <c r="CQ552" i="1"/>
  <c r="P552" i="1" s="1"/>
  <c r="CR552" i="1"/>
  <c r="Q552" i="1" s="1"/>
  <c r="CS552" i="1"/>
  <c r="CW552" i="1"/>
  <c r="V552" i="1" s="1"/>
  <c r="CX552" i="1"/>
  <c r="W552" i="1" s="1"/>
  <c r="FR552" i="1"/>
  <c r="GL552" i="1"/>
  <c r="GN552" i="1"/>
  <c r="GO552" i="1"/>
  <c r="GV552" i="1"/>
  <c r="GX552" i="1"/>
  <c r="HC552" i="1"/>
  <c r="I553" i="1"/>
  <c r="R553" i="1"/>
  <c r="GK553" i="1" s="1"/>
  <c r="AC553" i="1"/>
  <c r="AD553" i="1"/>
  <c r="AE553" i="1"/>
  <c r="AF553" i="1"/>
  <c r="AB553" i="1" s="1"/>
  <c r="AG553" i="1"/>
  <c r="CU553" i="1" s="1"/>
  <c r="T553" i="1" s="1"/>
  <c r="AH553" i="1"/>
  <c r="CV553" i="1" s="1"/>
  <c r="U553" i="1" s="1"/>
  <c r="AI553" i="1"/>
  <c r="AJ553" i="1"/>
  <c r="CQ553" i="1"/>
  <c r="P553" i="1" s="1"/>
  <c r="CR553" i="1"/>
  <c r="Q553" i="1" s="1"/>
  <c r="CS553" i="1"/>
  <c r="CW553" i="1"/>
  <c r="V553" i="1" s="1"/>
  <c r="CX553" i="1"/>
  <c r="W553" i="1" s="1"/>
  <c r="FR553" i="1"/>
  <c r="GL553" i="1"/>
  <c r="GN553" i="1"/>
  <c r="GO553" i="1"/>
  <c r="GV553" i="1"/>
  <c r="GX553" i="1"/>
  <c r="HC553" i="1"/>
  <c r="C554" i="1"/>
  <c r="D554" i="1"/>
  <c r="I554" i="1"/>
  <c r="K554" i="1"/>
  <c r="U554" i="1"/>
  <c r="AC554" i="1"/>
  <c r="CQ554" i="1" s="1"/>
  <c r="P554" i="1" s="1"/>
  <c r="AE554" i="1"/>
  <c r="CR554" i="1" s="1"/>
  <c r="Q554" i="1" s="1"/>
  <c r="AF554" i="1"/>
  <c r="AG554" i="1"/>
  <c r="AH554" i="1"/>
  <c r="AI554" i="1"/>
  <c r="CW554" i="1" s="1"/>
  <c r="V554" i="1" s="1"/>
  <c r="AJ554" i="1"/>
  <c r="CX554" i="1" s="1"/>
  <c r="W554" i="1" s="1"/>
  <c r="CT554" i="1"/>
  <c r="S554" i="1" s="1"/>
  <c r="CU554" i="1"/>
  <c r="T554" i="1" s="1"/>
  <c r="CV554" i="1"/>
  <c r="FR554" i="1"/>
  <c r="GL554" i="1"/>
  <c r="GN554" i="1"/>
  <c r="GO554" i="1"/>
  <c r="GV554" i="1"/>
  <c r="HC554" i="1" s="1"/>
  <c r="GX554" i="1" s="1"/>
  <c r="AC555" i="1"/>
  <c r="AB555" i="1" s="1"/>
  <c r="AD555" i="1"/>
  <c r="AE555" i="1"/>
  <c r="CS555" i="1" s="1"/>
  <c r="AF555" i="1"/>
  <c r="AG555" i="1"/>
  <c r="AH555" i="1"/>
  <c r="AI555" i="1"/>
  <c r="CW555" i="1" s="1"/>
  <c r="AJ555" i="1"/>
  <c r="CX555" i="1" s="1"/>
  <c r="CT555" i="1"/>
  <c r="CU555" i="1"/>
  <c r="CV555" i="1"/>
  <c r="FR555" i="1"/>
  <c r="GL555" i="1"/>
  <c r="GN555" i="1"/>
  <c r="GO555" i="1"/>
  <c r="GV555" i="1"/>
  <c r="HC555" i="1" s="1"/>
  <c r="B557" i="1"/>
  <c r="B542" i="1" s="1"/>
  <c r="C557" i="1"/>
  <c r="C542" i="1" s="1"/>
  <c r="D557" i="1"/>
  <c r="D542" i="1" s="1"/>
  <c r="F557" i="1"/>
  <c r="F542" i="1" s="1"/>
  <c r="G557" i="1"/>
  <c r="BD557" i="1"/>
  <c r="F582" i="1" s="1"/>
  <c r="BX557" i="1"/>
  <c r="BX542" i="1" s="1"/>
  <c r="BY557" i="1"/>
  <c r="CI557" i="1" s="1"/>
  <c r="BZ557" i="1"/>
  <c r="BZ542" i="1" s="1"/>
  <c r="CK557" i="1"/>
  <c r="CK542" i="1" s="1"/>
  <c r="CL557" i="1"/>
  <c r="CL542" i="1" s="1"/>
  <c r="CM557" i="1"/>
  <c r="D587" i="1"/>
  <c r="E589" i="1"/>
  <c r="F589" i="1"/>
  <c r="Z589" i="1"/>
  <c r="AA589" i="1"/>
  <c r="AM589" i="1"/>
  <c r="AN589" i="1"/>
  <c r="BE589" i="1"/>
  <c r="BF589" i="1"/>
  <c r="BG589" i="1"/>
  <c r="BH589" i="1"/>
  <c r="BI589" i="1"/>
  <c r="BJ589" i="1"/>
  <c r="BK589" i="1"/>
  <c r="BL589" i="1"/>
  <c r="BM589" i="1"/>
  <c r="BN589" i="1"/>
  <c r="BO589" i="1"/>
  <c r="BP589" i="1"/>
  <c r="BQ589" i="1"/>
  <c r="BR589" i="1"/>
  <c r="BS589" i="1"/>
  <c r="BT589" i="1"/>
  <c r="BU589" i="1"/>
  <c r="BV589" i="1"/>
  <c r="BW589" i="1"/>
  <c r="CN589" i="1"/>
  <c r="CO589" i="1"/>
  <c r="CP589" i="1"/>
  <c r="CQ589" i="1"/>
  <c r="CR589" i="1"/>
  <c r="CS589" i="1"/>
  <c r="CT589" i="1"/>
  <c r="CU589" i="1"/>
  <c r="CV589" i="1"/>
  <c r="CW589" i="1"/>
  <c r="CX589" i="1"/>
  <c r="CY589" i="1"/>
  <c r="CZ589" i="1"/>
  <c r="DA589" i="1"/>
  <c r="DB589" i="1"/>
  <c r="DC589" i="1"/>
  <c r="DD589" i="1"/>
  <c r="DE589" i="1"/>
  <c r="DF589" i="1"/>
  <c r="DG589" i="1"/>
  <c r="DH589" i="1"/>
  <c r="DI589" i="1"/>
  <c r="DJ589" i="1"/>
  <c r="DK589" i="1"/>
  <c r="DL589" i="1"/>
  <c r="DM589" i="1"/>
  <c r="DN589" i="1"/>
  <c r="DO589" i="1"/>
  <c r="DP589" i="1"/>
  <c r="DQ589" i="1"/>
  <c r="DR589" i="1"/>
  <c r="DS589" i="1"/>
  <c r="DT589" i="1"/>
  <c r="DU589" i="1"/>
  <c r="DV589" i="1"/>
  <c r="DW589" i="1"/>
  <c r="DX589" i="1"/>
  <c r="DY589" i="1"/>
  <c r="DZ589" i="1"/>
  <c r="EA589" i="1"/>
  <c r="EB589" i="1"/>
  <c r="EC589" i="1"/>
  <c r="ED589" i="1"/>
  <c r="EE589" i="1"/>
  <c r="EF589" i="1"/>
  <c r="EG589" i="1"/>
  <c r="EH589" i="1"/>
  <c r="EI589" i="1"/>
  <c r="EJ589" i="1"/>
  <c r="EK589" i="1"/>
  <c r="EL589" i="1"/>
  <c r="EM589" i="1"/>
  <c r="EN589" i="1"/>
  <c r="EO589" i="1"/>
  <c r="EP589" i="1"/>
  <c r="EQ589" i="1"/>
  <c r="ER589" i="1"/>
  <c r="ES589" i="1"/>
  <c r="ET589" i="1"/>
  <c r="EU589" i="1"/>
  <c r="EV589" i="1"/>
  <c r="EW589" i="1"/>
  <c r="EX589" i="1"/>
  <c r="EY589" i="1"/>
  <c r="EZ589" i="1"/>
  <c r="FA589" i="1"/>
  <c r="FB589" i="1"/>
  <c r="FC589" i="1"/>
  <c r="FD589" i="1"/>
  <c r="FE589" i="1"/>
  <c r="FF589" i="1"/>
  <c r="FG589" i="1"/>
  <c r="FH589" i="1"/>
  <c r="FI589" i="1"/>
  <c r="FJ589" i="1"/>
  <c r="FK589" i="1"/>
  <c r="FL589" i="1"/>
  <c r="FM589" i="1"/>
  <c r="FN589" i="1"/>
  <c r="FO589" i="1"/>
  <c r="FP589" i="1"/>
  <c r="FQ589" i="1"/>
  <c r="FR589" i="1"/>
  <c r="FS589" i="1"/>
  <c r="FT589" i="1"/>
  <c r="FU589" i="1"/>
  <c r="FV589" i="1"/>
  <c r="FW589" i="1"/>
  <c r="FX589" i="1"/>
  <c r="FY589" i="1"/>
  <c r="FZ589" i="1"/>
  <c r="GA589" i="1"/>
  <c r="GB589" i="1"/>
  <c r="GC589" i="1"/>
  <c r="GD589" i="1"/>
  <c r="GE589" i="1"/>
  <c r="GF589" i="1"/>
  <c r="GG589" i="1"/>
  <c r="GH589" i="1"/>
  <c r="GI589" i="1"/>
  <c r="GJ589" i="1"/>
  <c r="GK589" i="1"/>
  <c r="GL589" i="1"/>
  <c r="GM589" i="1"/>
  <c r="GN589" i="1"/>
  <c r="GO589" i="1"/>
  <c r="GP589" i="1"/>
  <c r="GQ589" i="1"/>
  <c r="GR589" i="1"/>
  <c r="GS589" i="1"/>
  <c r="GT589" i="1"/>
  <c r="GU589" i="1"/>
  <c r="GV589" i="1"/>
  <c r="GW589" i="1"/>
  <c r="GX589" i="1"/>
  <c r="C591" i="1"/>
  <c r="D591" i="1"/>
  <c r="I591" i="1"/>
  <c r="K591" i="1"/>
  <c r="U591" i="1"/>
  <c r="AC591" i="1"/>
  <c r="CQ591" i="1" s="1"/>
  <c r="P591" i="1" s="1"/>
  <c r="AD591" i="1"/>
  <c r="AE591" i="1"/>
  <c r="CR591" i="1" s="1"/>
  <c r="Q591" i="1" s="1"/>
  <c r="AF591" i="1"/>
  <c r="AG591" i="1"/>
  <c r="AH591" i="1"/>
  <c r="AI591" i="1"/>
  <c r="CW591" i="1" s="1"/>
  <c r="V591" i="1" s="1"/>
  <c r="AJ591" i="1"/>
  <c r="CX591" i="1" s="1"/>
  <c r="W591" i="1" s="1"/>
  <c r="CT591" i="1"/>
  <c r="S591" i="1" s="1"/>
  <c r="CU591" i="1"/>
  <c r="T591" i="1" s="1"/>
  <c r="CV591" i="1"/>
  <c r="FR591" i="1"/>
  <c r="BY596" i="1" s="1"/>
  <c r="GL591" i="1"/>
  <c r="GN591" i="1"/>
  <c r="GO591" i="1"/>
  <c r="CC596" i="1" s="1"/>
  <c r="GV591" i="1"/>
  <c r="HC591" i="1" s="1"/>
  <c r="GX591" i="1" s="1"/>
  <c r="AC592" i="1"/>
  <c r="AB592" i="1" s="1"/>
  <c r="AD592" i="1"/>
  <c r="AE592" i="1"/>
  <c r="CS592" i="1" s="1"/>
  <c r="AF592" i="1"/>
  <c r="AG592" i="1"/>
  <c r="AH592" i="1"/>
  <c r="AI592" i="1"/>
  <c r="CW592" i="1" s="1"/>
  <c r="AJ592" i="1"/>
  <c r="CX592" i="1" s="1"/>
  <c r="CT592" i="1"/>
  <c r="CU592" i="1"/>
  <c r="CV592" i="1"/>
  <c r="FR592" i="1"/>
  <c r="GL592" i="1"/>
  <c r="GN592" i="1"/>
  <c r="GO592" i="1"/>
  <c r="GV592" i="1"/>
  <c r="HC592" i="1" s="1"/>
  <c r="C593" i="1"/>
  <c r="D593" i="1"/>
  <c r="I593" i="1"/>
  <c r="K593" i="1"/>
  <c r="R593" i="1"/>
  <c r="GK593" i="1" s="1"/>
  <c r="AC593" i="1"/>
  <c r="AD593" i="1"/>
  <c r="AE593" i="1"/>
  <c r="AF593" i="1"/>
  <c r="AB593" i="1" s="1"/>
  <c r="AG593" i="1"/>
  <c r="CU593" i="1" s="1"/>
  <c r="T593" i="1" s="1"/>
  <c r="AH593" i="1"/>
  <c r="CV593" i="1" s="1"/>
  <c r="U593" i="1" s="1"/>
  <c r="AI593" i="1"/>
  <c r="AJ593" i="1"/>
  <c r="CQ593" i="1"/>
  <c r="P593" i="1" s="1"/>
  <c r="CR593" i="1"/>
  <c r="Q593" i="1" s="1"/>
  <c r="CS593" i="1"/>
  <c r="CW593" i="1"/>
  <c r="V593" i="1" s="1"/>
  <c r="CX593" i="1"/>
  <c r="W593" i="1" s="1"/>
  <c r="FR593" i="1"/>
  <c r="GL593" i="1"/>
  <c r="BZ596" i="1" s="1"/>
  <c r="GN593" i="1"/>
  <c r="GO593" i="1"/>
  <c r="GV593" i="1"/>
  <c r="HC593" i="1"/>
  <c r="GX593" i="1" s="1"/>
  <c r="I594" i="1"/>
  <c r="R594" i="1"/>
  <c r="GK594" i="1" s="1"/>
  <c r="AC594" i="1"/>
  <c r="AD594" i="1"/>
  <c r="AE594" i="1"/>
  <c r="AF594" i="1"/>
  <c r="AB594" i="1" s="1"/>
  <c r="AG594" i="1"/>
  <c r="CU594" i="1" s="1"/>
  <c r="T594" i="1" s="1"/>
  <c r="AH594" i="1"/>
  <c r="CV594" i="1" s="1"/>
  <c r="U594" i="1" s="1"/>
  <c r="AI594" i="1"/>
  <c r="AJ594" i="1"/>
  <c r="CQ594" i="1"/>
  <c r="P594" i="1" s="1"/>
  <c r="CR594" i="1"/>
  <c r="Q594" i="1" s="1"/>
  <c r="CS594" i="1"/>
  <c r="CW594" i="1"/>
  <c r="V594" i="1" s="1"/>
  <c r="CX594" i="1"/>
  <c r="W594" i="1" s="1"/>
  <c r="FR594" i="1"/>
  <c r="GL594" i="1"/>
  <c r="GN594" i="1"/>
  <c r="CB596" i="1" s="1"/>
  <c r="GO594" i="1"/>
  <c r="GV594" i="1"/>
  <c r="GX594" i="1"/>
  <c r="HC594" i="1"/>
  <c r="B596" i="1"/>
  <c r="B589" i="1" s="1"/>
  <c r="C596" i="1"/>
  <c r="C589" i="1" s="1"/>
  <c r="D596" i="1"/>
  <c r="D589" i="1" s="1"/>
  <c r="F596" i="1"/>
  <c r="G596" i="1"/>
  <c r="G589" i="1" s="1"/>
  <c r="AO596" i="1"/>
  <c r="AO589" i="1" s="1"/>
  <c r="BB596" i="1"/>
  <c r="BB589" i="1" s="1"/>
  <c r="BC596" i="1"/>
  <c r="BC589" i="1" s="1"/>
  <c r="BX596" i="1"/>
  <c r="BX589" i="1" s="1"/>
  <c r="CK596" i="1"/>
  <c r="CK589" i="1" s="1"/>
  <c r="CL596" i="1"/>
  <c r="CL589" i="1" s="1"/>
  <c r="CM596" i="1"/>
  <c r="BD596" i="1" s="1"/>
  <c r="F609" i="1"/>
  <c r="D626" i="1"/>
  <c r="E628" i="1"/>
  <c r="Z628" i="1"/>
  <c r="AA628" i="1"/>
  <c r="AM628" i="1"/>
  <c r="AN628" i="1"/>
  <c r="BE628" i="1"/>
  <c r="BF628" i="1"/>
  <c r="BG628" i="1"/>
  <c r="BH628" i="1"/>
  <c r="BI628" i="1"/>
  <c r="BJ628" i="1"/>
  <c r="BK628" i="1"/>
  <c r="BL628" i="1"/>
  <c r="BM628" i="1"/>
  <c r="BN628" i="1"/>
  <c r="BO628" i="1"/>
  <c r="BP628" i="1"/>
  <c r="BQ628" i="1"/>
  <c r="BR628" i="1"/>
  <c r="BS628" i="1"/>
  <c r="BT628" i="1"/>
  <c r="BU628" i="1"/>
  <c r="BV628" i="1"/>
  <c r="BW628" i="1"/>
  <c r="CN628" i="1"/>
  <c r="CO628" i="1"/>
  <c r="CP628" i="1"/>
  <c r="CQ628" i="1"/>
  <c r="CR628" i="1"/>
  <c r="CS628" i="1"/>
  <c r="CT628" i="1"/>
  <c r="CU628" i="1"/>
  <c r="CV628" i="1"/>
  <c r="CW628" i="1"/>
  <c r="CX628" i="1"/>
  <c r="CY628" i="1"/>
  <c r="CZ628" i="1"/>
  <c r="DA628" i="1"/>
  <c r="DB628" i="1"/>
  <c r="DC628" i="1"/>
  <c r="DD628" i="1"/>
  <c r="DE628" i="1"/>
  <c r="DF628" i="1"/>
  <c r="DG628" i="1"/>
  <c r="DH628" i="1"/>
  <c r="DI628" i="1"/>
  <c r="DJ628" i="1"/>
  <c r="DK628" i="1"/>
  <c r="DL628" i="1"/>
  <c r="DM628" i="1"/>
  <c r="DN628" i="1"/>
  <c r="DO628" i="1"/>
  <c r="DP628" i="1"/>
  <c r="DQ628" i="1"/>
  <c r="DR628" i="1"/>
  <c r="DS628" i="1"/>
  <c r="DT628" i="1"/>
  <c r="DU628" i="1"/>
  <c r="DV628" i="1"/>
  <c r="DW628" i="1"/>
  <c r="DX628" i="1"/>
  <c r="DY628" i="1"/>
  <c r="DZ628" i="1"/>
  <c r="EA628" i="1"/>
  <c r="EB628" i="1"/>
  <c r="EC628" i="1"/>
  <c r="ED628" i="1"/>
  <c r="EE628" i="1"/>
  <c r="EF628" i="1"/>
  <c r="EG628" i="1"/>
  <c r="EH628" i="1"/>
  <c r="EI628" i="1"/>
  <c r="EJ628" i="1"/>
  <c r="EK628" i="1"/>
  <c r="EL628" i="1"/>
  <c r="EM628" i="1"/>
  <c r="EN628" i="1"/>
  <c r="EO628" i="1"/>
  <c r="EP628" i="1"/>
  <c r="EQ628" i="1"/>
  <c r="ER628" i="1"/>
  <c r="ES628" i="1"/>
  <c r="ET628" i="1"/>
  <c r="EU628" i="1"/>
  <c r="EV628" i="1"/>
  <c r="EW628" i="1"/>
  <c r="EX628" i="1"/>
  <c r="EY628" i="1"/>
  <c r="EZ628" i="1"/>
  <c r="FA628" i="1"/>
  <c r="FB628" i="1"/>
  <c r="FC628" i="1"/>
  <c r="FD628" i="1"/>
  <c r="FE628" i="1"/>
  <c r="FF628" i="1"/>
  <c r="FG628" i="1"/>
  <c r="FH628" i="1"/>
  <c r="FI628" i="1"/>
  <c r="FJ628" i="1"/>
  <c r="FK628" i="1"/>
  <c r="FL628" i="1"/>
  <c r="FM628" i="1"/>
  <c r="FN628" i="1"/>
  <c r="FO628" i="1"/>
  <c r="FP628" i="1"/>
  <c r="FQ628" i="1"/>
  <c r="FR628" i="1"/>
  <c r="FS628" i="1"/>
  <c r="FT628" i="1"/>
  <c r="FU628" i="1"/>
  <c r="FV628" i="1"/>
  <c r="FW628" i="1"/>
  <c r="FX628" i="1"/>
  <c r="FY628" i="1"/>
  <c r="FZ628" i="1"/>
  <c r="GA628" i="1"/>
  <c r="GB628" i="1"/>
  <c r="GC628" i="1"/>
  <c r="GD628" i="1"/>
  <c r="GE628" i="1"/>
  <c r="GF628" i="1"/>
  <c r="GG628" i="1"/>
  <c r="GH628" i="1"/>
  <c r="GI628" i="1"/>
  <c r="GJ628" i="1"/>
  <c r="GK628" i="1"/>
  <c r="GL628" i="1"/>
  <c r="GM628" i="1"/>
  <c r="GN628" i="1"/>
  <c r="GO628" i="1"/>
  <c r="GP628" i="1"/>
  <c r="GQ628" i="1"/>
  <c r="GR628" i="1"/>
  <c r="GS628" i="1"/>
  <c r="GT628" i="1"/>
  <c r="GU628" i="1"/>
  <c r="GV628" i="1"/>
  <c r="GW628" i="1"/>
  <c r="GX628" i="1"/>
  <c r="C630" i="1"/>
  <c r="D630" i="1"/>
  <c r="I630" i="1"/>
  <c r="K630" i="1"/>
  <c r="AC630" i="1"/>
  <c r="AD630" i="1"/>
  <c r="AE630" i="1"/>
  <c r="AF630" i="1"/>
  <c r="AB630" i="1" s="1"/>
  <c r="AG630" i="1"/>
  <c r="CU630" i="1" s="1"/>
  <c r="T630" i="1" s="1"/>
  <c r="AH630" i="1"/>
  <c r="CV630" i="1" s="1"/>
  <c r="U630" i="1" s="1"/>
  <c r="AI630" i="1"/>
  <c r="AJ630" i="1"/>
  <c r="CQ630" i="1"/>
  <c r="P630" i="1" s="1"/>
  <c r="CR630" i="1"/>
  <c r="Q630" i="1" s="1"/>
  <c r="CS630" i="1"/>
  <c r="R630" i="1" s="1"/>
  <c r="GK630" i="1" s="1"/>
  <c r="CW630" i="1"/>
  <c r="V630" i="1" s="1"/>
  <c r="CX630" i="1"/>
  <c r="W630" i="1" s="1"/>
  <c r="FR630" i="1"/>
  <c r="GL630" i="1"/>
  <c r="GN630" i="1"/>
  <c r="GO630" i="1"/>
  <c r="GV630" i="1"/>
  <c r="HC630" i="1"/>
  <c r="GX630" i="1" s="1"/>
  <c r="I631" i="1"/>
  <c r="R631" i="1"/>
  <c r="GK631" i="1" s="1"/>
  <c r="AC631" i="1"/>
  <c r="AD631" i="1"/>
  <c r="AE631" i="1"/>
  <c r="AF631" i="1"/>
  <c r="AG631" i="1"/>
  <c r="CU631" i="1" s="1"/>
  <c r="T631" i="1" s="1"/>
  <c r="AH631" i="1"/>
  <c r="CV631" i="1" s="1"/>
  <c r="U631" i="1" s="1"/>
  <c r="AI631" i="1"/>
  <c r="AJ631" i="1"/>
  <c r="CQ631" i="1"/>
  <c r="P631" i="1" s="1"/>
  <c r="CR631" i="1"/>
  <c r="Q631" i="1" s="1"/>
  <c r="CS631" i="1"/>
  <c r="CW631" i="1"/>
  <c r="V631" i="1" s="1"/>
  <c r="CX631" i="1"/>
  <c r="W631" i="1" s="1"/>
  <c r="FR631" i="1"/>
  <c r="GL631" i="1"/>
  <c r="GN631" i="1"/>
  <c r="GO631" i="1"/>
  <c r="GV631" i="1"/>
  <c r="GX631" i="1"/>
  <c r="HC631" i="1"/>
  <c r="C632" i="1"/>
  <c r="D632" i="1"/>
  <c r="I632" i="1"/>
  <c r="K632" i="1"/>
  <c r="AC632" i="1"/>
  <c r="AE632" i="1"/>
  <c r="AF632" i="1"/>
  <c r="AG632" i="1"/>
  <c r="AH632" i="1"/>
  <c r="AI632" i="1"/>
  <c r="CW632" i="1" s="1"/>
  <c r="V632" i="1" s="1"/>
  <c r="AJ632" i="1"/>
  <c r="CX632" i="1" s="1"/>
  <c r="W632" i="1" s="1"/>
  <c r="CT632" i="1"/>
  <c r="S632" i="1" s="1"/>
  <c r="CY632" i="1" s="1"/>
  <c r="X632" i="1" s="1"/>
  <c r="CU632" i="1"/>
  <c r="T632" i="1" s="1"/>
  <c r="CV632" i="1"/>
  <c r="U632" i="1" s="1"/>
  <c r="FR632" i="1"/>
  <c r="GL632" i="1"/>
  <c r="GN632" i="1"/>
  <c r="GO632" i="1"/>
  <c r="GV632" i="1"/>
  <c r="HC632" i="1" s="1"/>
  <c r="GX632" i="1" s="1"/>
  <c r="I633" i="1"/>
  <c r="V633" i="1"/>
  <c r="W633" i="1"/>
  <c r="AC633" i="1"/>
  <c r="AE633" i="1"/>
  <c r="AF633" i="1"/>
  <c r="AG633" i="1"/>
  <c r="AH633" i="1"/>
  <c r="AI633" i="1"/>
  <c r="CW633" i="1" s="1"/>
  <c r="AJ633" i="1"/>
  <c r="CX633" i="1" s="1"/>
  <c r="CT633" i="1"/>
  <c r="S633" i="1" s="1"/>
  <c r="CU633" i="1"/>
  <c r="T633" i="1" s="1"/>
  <c r="CV633" i="1"/>
  <c r="U633" i="1" s="1"/>
  <c r="FR633" i="1"/>
  <c r="GL633" i="1"/>
  <c r="GN633" i="1"/>
  <c r="GO633" i="1"/>
  <c r="GV633" i="1"/>
  <c r="HC633" i="1" s="1"/>
  <c r="GX633" i="1" s="1"/>
  <c r="C634" i="1"/>
  <c r="D634" i="1"/>
  <c r="I634" i="1"/>
  <c r="GX634" i="1" s="1"/>
  <c r="K634" i="1"/>
  <c r="AB634" i="1"/>
  <c r="AC634" i="1"/>
  <c r="AE634" i="1"/>
  <c r="AD634" i="1" s="1"/>
  <c r="AF634" i="1"/>
  <c r="CT634" i="1" s="1"/>
  <c r="S634" i="1" s="1"/>
  <c r="AG634" i="1"/>
  <c r="CU634" i="1" s="1"/>
  <c r="AH634" i="1"/>
  <c r="CV634" i="1" s="1"/>
  <c r="AI634" i="1"/>
  <c r="AJ634" i="1"/>
  <c r="CQ634" i="1"/>
  <c r="CR634" i="1"/>
  <c r="CS634" i="1"/>
  <c r="R634" i="1" s="1"/>
  <c r="GK634" i="1" s="1"/>
  <c r="CW634" i="1"/>
  <c r="CX634" i="1"/>
  <c r="FR634" i="1"/>
  <c r="GL634" i="1"/>
  <c r="GN634" i="1"/>
  <c r="GO634" i="1"/>
  <c r="GV634" i="1"/>
  <c r="HC634" i="1"/>
  <c r="AB635" i="1"/>
  <c r="AC635" i="1"/>
  <c r="AD635" i="1"/>
  <c r="AE635" i="1"/>
  <c r="AF635" i="1"/>
  <c r="CT635" i="1" s="1"/>
  <c r="AG635" i="1"/>
  <c r="CU635" i="1" s="1"/>
  <c r="AH635" i="1"/>
  <c r="CV635" i="1" s="1"/>
  <c r="AI635" i="1"/>
  <c r="AJ635" i="1"/>
  <c r="CQ635" i="1"/>
  <c r="CR635" i="1"/>
  <c r="CS635" i="1"/>
  <c r="CW635" i="1"/>
  <c r="CX635" i="1"/>
  <c r="FR635" i="1"/>
  <c r="GL635" i="1"/>
  <c r="BZ639" i="1" s="1"/>
  <c r="GN635" i="1"/>
  <c r="GO635" i="1"/>
  <c r="GV635" i="1"/>
  <c r="HC635" i="1"/>
  <c r="C636" i="1"/>
  <c r="D636" i="1"/>
  <c r="I636" i="1"/>
  <c r="K636" i="1"/>
  <c r="AC636" i="1"/>
  <c r="AE636" i="1"/>
  <c r="AD636" i="1" s="1"/>
  <c r="AF636" i="1"/>
  <c r="AG636" i="1"/>
  <c r="AH636" i="1"/>
  <c r="AI636" i="1"/>
  <c r="CW636" i="1" s="1"/>
  <c r="V636" i="1" s="1"/>
  <c r="AJ636" i="1"/>
  <c r="CX636" i="1" s="1"/>
  <c r="W636" i="1" s="1"/>
  <c r="CT636" i="1"/>
  <c r="S636" i="1" s="1"/>
  <c r="CU636" i="1"/>
  <c r="T636" i="1" s="1"/>
  <c r="CV636" i="1"/>
  <c r="U636" i="1" s="1"/>
  <c r="FR636" i="1"/>
  <c r="BY639" i="1" s="1"/>
  <c r="GL636" i="1"/>
  <c r="GN636" i="1"/>
  <c r="GO636" i="1"/>
  <c r="GV636" i="1"/>
  <c r="HC636" i="1" s="1"/>
  <c r="GX636" i="1" s="1"/>
  <c r="AC637" i="1"/>
  <c r="AD637" i="1"/>
  <c r="AE637" i="1"/>
  <c r="AF637" i="1"/>
  <c r="AG637" i="1"/>
  <c r="AH637" i="1"/>
  <c r="AI637" i="1"/>
  <c r="CW637" i="1" s="1"/>
  <c r="AJ637" i="1"/>
  <c r="CX637" i="1" s="1"/>
  <c r="CT637" i="1"/>
  <c r="CU637" i="1"/>
  <c r="CV637" i="1"/>
  <c r="FR637" i="1"/>
  <c r="GL637" i="1"/>
  <c r="GN637" i="1"/>
  <c r="GO637" i="1"/>
  <c r="GV637" i="1"/>
  <c r="HC637" i="1" s="1"/>
  <c r="B639" i="1"/>
  <c r="B628" i="1" s="1"/>
  <c r="C639" i="1"/>
  <c r="C628" i="1" s="1"/>
  <c r="D639" i="1"/>
  <c r="D628" i="1" s="1"/>
  <c r="F639" i="1"/>
  <c r="F628" i="1" s="1"/>
  <c r="G639" i="1"/>
  <c r="G628" i="1" s="1"/>
  <c r="AO639" i="1"/>
  <c r="AO628" i="1" s="1"/>
  <c r="BD639" i="1"/>
  <c r="F664" i="1" s="1"/>
  <c r="BX639" i="1"/>
  <c r="CK639" i="1"/>
  <c r="CL639" i="1"/>
  <c r="CM639" i="1"/>
  <c r="CM628" i="1" s="1"/>
  <c r="F643" i="1"/>
  <c r="B669" i="1"/>
  <c r="B464" i="1" s="1"/>
  <c r="C669" i="1"/>
  <c r="C464" i="1" s="1"/>
  <c r="D669" i="1"/>
  <c r="D464" i="1" s="1"/>
  <c r="F669" i="1"/>
  <c r="F464" i="1" s="1"/>
  <c r="G669" i="1"/>
  <c r="G464" i="1" s="1"/>
  <c r="BD669" i="1"/>
  <c r="BD464" i="1" s="1"/>
  <c r="F694" i="1"/>
  <c r="B702" i="1"/>
  <c r="B22" i="1" s="1"/>
  <c r="C702" i="1"/>
  <c r="C22" i="1" s="1"/>
  <c r="D702" i="1"/>
  <c r="D22" i="1" s="1"/>
  <c r="F702" i="1"/>
  <c r="F22" i="1" s="1"/>
  <c r="G702" i="1"/>
  <c r="G22" i="1" s="1"/>
  <c r="B732" i="1"/>
  <c r="B18" i="1" s="1"/>
  <c r="C732" i="1"/>
  <c r="C18" i="1" s="1"/>
  <c r="D732" i="1"/>
  <c r="D18" i="1" s="1"/>
  <c r="F732" i="1"/>
  <c r="F18" i="1" s="1"/>
  <c r="G732" i="1"/>
  <c r="G18" i="1" s="1"/>
  <c r="F12" i="6"/>
  <c r="G12" i="6"/>
  <c r="CY12" i="6"/>
  <c r="A479" i="7" l="1"/>
  <c r="K59" i="7"/>
  <c r="P59" i="7"/>
  <c r="I61" i="7" s="1"/>
  <c r="K85" i="7"/>
  <c r="P85" i="7"/>
  <c r="I103" i="7"/>
  <c r="K171" i="7"/>
  <c r="P171" i="7"/>
  <c r="K279" i="7"/>
  <c r="P279" i="7"/>
  <c r="I197" i="7"/>
  <c r="K325" i="7"/>
  <c r="P325" i="7"/>
  <c r="K438" i="7"/>
  <c r="P438" i="7"/>
  <c r="K456" i="7"/>
  <c r="P456" i="7"/>
  <c r="K215" i="7"/>
  <c r="P215" i="7"/>
  <c r="K247" i="7"/>
  <c r="P247" i="7"/>
  <c r="I249" i="7" s="1"/>
  <c r="K270" i="7"/>
  <c r="P270" i="7"/>
  <c r="K374" i="7"/>
  <c r="P374" i="7"/>
  <c r="I392" i="7"/>
  <c r="I117" i="7"/>
  <c r="K288" i="7"/>
  <c r="P288" i="7"/>
  <c r="K291" i="7"/>
  <c r="P291" i="7"/>
  <c r="I94" i="7"/>
  <c r="I206" i="7"/>
  <c r="K300" i="7"/>
  <c r="P300" i="7"/>
  <c r="I356" i="7"/>
  <c r="I76" i="7"/>
  <c r="K45" i="7"/>
  <c r="P45" i="7"/>
  <c r="I140" i="7"/>
  <c r="I149" i="7"/>
  <c r="I424" i="7"/>
  <c r="I447" i="7"/>
  <c r="I465" i="7"/>
  <c r="I188" i="7"/>
  <c r="I224" i="7"/>
  <c r="I233" i="7"/>
  <c r="I261" i="7"/>
  <c r="K294" i="7"/>
  <c r="P294" i="7"/>
  <c r="I401" i="7"/>
  <c r="I415" i="7"/>
  <c r="P131" i="7"/>
  <c r="K131" i="7"/>
  <c r="P303" i="7"/>
  <c r="K303" i="7"/>
  <c r="P339" i="7"/>
  <c r="I341" i="7" s="1"/>
  <c r="K339" i="7"/>
  <c r="K365" i="7"/>
  <c r="P365" i="7"/>
  <c r="K383" i="7"/>
  <c r="P383" i="7"/>
  <c r="P297" i="7"/>
  <c r="BZ628" i="1"/>
  <c r="AQ639" i="1"/>
  <c r="CI639" i="1"/>
  <c r="BY628" i="1"/>
  <c r="AP639" i="1"/>
  <c r="V637" i="1"/>
  <c r="CZ634" i="1"/>
  <c r="Y634" i="1" s="1"/>
  <c r="CY634" i="1"/>
  <c r="X634" i="1" s="1"/>
  <c r="U634" i="1"/>
  <c r="CK628" i="1"/>
  <c r="BB639" i="1"/>
  <c r="CY548" i="1"/>
  <c r="X548" i="1" s="1"/>
  <c r="CZ548" i="1"/>
  <c r="Y548" i="1" s="1"/>
  <c r="GM547" i="1"/>
  <c r="GP547" i="1" s="1"/>
  <c r="V508" i="1"/>
  <c r="AI510" i="1" s="1"/>
  <c r="CS637" i="1"/>
  <c r="CR637" i="1"/>
  <c r="Q637" i="1" s="1"/>
  <c r="CG596" i="1"/>
  <c r="AQ596" i="1"/>
  <c r="BZ589" i="1"/>
  <c r="T555" i="1"/>
  <c r="CP554" i="1"/>
  <c r="O554" i="1" s="1"/>
  <c r="GM554" i="1" s="1"/>
  <c r="GP554" i="1" s="1"/>
  <c r="CY551" i="1"/>
  <c r="X551" i="1" s="1"/>
  <c r="CZ551" i="1"/>
  <c r="Y551" i="1" s="1"/>
  <c r="CP548" i="1"/>
  <c r="O548" i="1" s="1"/>
  <c r="GM548" i="1" s="1"/>
  <c r="GP548" i="1" s="1"/>
  <c r="AT596" i="1"/>
  <c r="CC589" i="1"/>
  <c r="V471" i="1"/>
  <c r="AI473" i="1" s="1"/>
  <c r="W634" i="1"/>
  <c r="CS632" i="1"/>
  <c r="R632" i="1" s="1"/>
  <c r="CR632" i="1"/>
  <c r="Q632" i="1" s="1"/>
  <c r="AS596" i="1"/>
  <c r="CB589" i="1"/>
  <c r="T592" i="1"/>
  <c r="W555" i="1"/>
  <c r="AT557" i="1"/>
  <c r="CC542" i="1"/>
  <c r="CC639" i="1"/>
  <c r="AB637" i="1"/>
  <c r="CQ637" i="1"/>
  <c r="CR633" i="1"/>
  <c r="Q633" i="1" s="1"/>
  <c r="CS633" i="1"/>
  <c r="R633" i="1" s="1"/>
  <c r="GK633" i="1" s="1"/>
  <c r="CB639" i="1"/>
  <c r="CP552" i="1"/>
  <c r="O552" i="1" s="1"/>
  <c r="T637" i="1"/>
  <c r="I635" i="1"/>
  <c r="T635" i="1" s="1"/>
  <c r="T634" i="1"/>
  <c r="AG639" i="1" s="1"/>
  <c r="AD633" i="1"/>
  <c r="AB632" i="1"/>
  <c r="CI596" i="1"/>
  <c r="BY589" i="1"/>
  <c r="AP596" i="1"/>
  <c r="CP549" i="1"/>
  <c r="O549" i="1" s="1"/>
  <c r="AS557" i="1"/>
  <c r="CB542" i="1"/>
  <c r="CQ636" i="1"/>
  <c r="P636" i="1" s="1"/>
  <c r="CP636" i="1" s="1"/>
  <c r="O636" i="1" s="1"/>
  <c r="GM636" i="1" s="1"/>
  <c r="GP636" i="1" s="1"/>
  <c r="AB636" i="1"/>
  <c r="CP591" i="1"/>
  <c r="O591" i="1" s="1"/>
  <c r="S637" i="1"/>
  <c r="Q634" i="1"/>
  <c r="CQ633" i="1"/>
  <c r="P633" i="1" s="1"/>
  <c r="CP633" i="1" s="1"/>
  <c r="O633" i="1" s="1"/>
  <c r="AB633" i="1"/>
  <c r="CZ632" i="1"/>
  <c r="Y632" i="1" s="1"/>
  <c r="AB631" i="1"/>
  <c r="CT631" i="1"/>
  <c r="S631" i="1" s="1"/>
  <c r="V592" i="1"/>
  <c r="AI596" i="1" s="1"/>
  <c r="CY554" i="1"/>
  <c r="X554" i="1" s="1"/>
  <c r="CZ554" i="1"/>
  <c r="Y554" i="1" s="1"/>
  <c r="CY550" i="1"/>
  <c r="X550" i="1" s="1"/>
  <c r="CZ550" i="1"/>
  <c r="Y550" i="1" s="1"/>
  <c r="CR636" i="1"/>
  <c r="Q636" i="1" s="1"/>
  <c r="CS636" i="1"/>
  <c r="R636" i="1" s="1"/>
  <c r="GK636" i="1" s="1"/>
  <c r="P635" i="1"/>
  <c r="V634" i="1"/>
  <c r="AD632" i="1"/>
  <c r="V555" i="1"/>
  <c r="CY546" i="1"/>
  <c r="X546" i="1" s="1"/>
  <c r="CZ546" i="1"/>
  <c r="Y546" i="1" s="1"/>
  <c r="CP546" i="1"/>
  <c r="O546" i="1" s="1"/>
  <c r="BX628" i="1"/>
  <c r="CG639" i="1"/>
  <c r="CY636" i="1"/>
  <c r="X636" i="1" s="1"/>
  <c r="CZ636" i="1"/>
  <c r="Y636" i="1" s="1"/>
  <c r="P634" i="1"/>
  <c r="CP634" i="1" s="1"/>
  <c r="O634" i="1" s="1"/>
  <c r="GM634" i="1" s="1"/>
  <c r="GP634" i="1" s="1"/>
  <c r="CP593" i="1"/>
  <c r="O593" i="1" s="1"/>
  <c r="AG596" i="1"/>
  <c r="GX555" i="1"/>
  <c r="CY547" i="1"/>
  <c r="X547" i="1" s="1"/>
  <c r="CZ547" i="1"/>
  <c r="Y547" i="1" s="1"/>
  <c r="AB544" i="1"/>
  <c r="CC383" i="1"/>
  <c r="AT399" i="1"/>
  <c r="CY591" i="1"/>
  <c r="X591" i="1" s="1"/>
  <c r="CZ591" i="1"/>
  <c r="Y591" i="1" s="1"/>
  <c r="R555" i="1"/>
  <c r="GK555" i="1" s="1"/>
  <c r="U508" i="1"/>
  <c r="AH510" i="1" s="1"/>
  <c r="CY633" i="1"/>
  <c r="X633" i="1" s="1"/>
  <c r="CZ633" i="1"/>
  <c r="Y633" i="1" s="1"/>
  <c r="CI473" i="1"/>
  <c r="BY468" i="1"/>
  <c r="AP473" i="1"/>
  <c r="CV115" i="3"/>
  <c r="CX115" i="3"/>
  <c r="CU115" i="3"/>
  <c r="CY549" i="1"/>
  <c r="X549" i="1" s="1"/>
  <c r="CZ549" i="1"/>
  <c r="Y549" i="1" s="1"/>
  <c r="CL628" i="1"/>
  <c r="BC639" i="1"/>
  <c r="W635" i="1"/>
  <c r="F621" i="1"/>
  <c r="BD589" i="1"/>
  <c r="AZ557" i="1"/>
  <c r="CI542" i="1"/>
  <c r="CX113" i="3"/>
  <c r="CU111" i="3"/>
  <c r="CX114" i="3"/>
  <c r="BD628" i="1"/>
  <c r="CR592" i="1"/>
  <c r="BC557" i="1"/>
  <c r="AQ557" i="1"/>
  <c r="CR555" i="1"/>
  <c r="Q555" i="1" s="1"/>
  <c r="CR550" i="1"/>
  <c r="Q550" i="1" s="1"/>
  <c r="CL505" i="1"/>
  <c r="BC510" i="1"/>
  <c r="GM393" i="1"/>
  <c r="GN393" i="1" s="1"/>
  <c r="BZ399" i="1"/>
  <c r="CY387" i="1"/>
  <c r="X387" i="1" s="1"/>
  <c r="CZ387" i="1"/>
  <c r="Y387" i="1" s="1"/>
  <c r="CQ632" i="1"/>
  <c r="P632" i="1" s="1"/>
  <c r="CP632" i="1" s="1"/>
  <c r="O632" i="1" s="1"/>
  <c r="CT630" i="1"/>
  <c r="S630" i="1" s="1"/>
  <c r="CP630" i="1" s="1"/>
  <c r="O630" i="1" s="1"/>
  <c r="F612" i="1"/>
  <c r="F600" i="1"/>
  <c r="CT593" i="1"/>
  <c r="S593" i="1" s="1"/>
  <c r="CQ592" i="1"/>
  <c r="CG557" i="1"/>
  <c r="BB557" i="1"/>
  <c r="AP557" i="1"/>
  <c r="CQ555" i="1"/>
  <c r="P555" i="1" s="1"/>
  <c r="CT553" i="1"/>
  <c r="S553" i="1" s="1"/>
  <c r="CQ550" i="1"/>
  <c r="P550" i="1" s="1"/>
  <c r="CP550" i="1" s="1"/>
  <c r="O550" i="1" s="1"/>
  <c r="CS545" i="1"/>
  <c r="CR545" i="1"/>
  <c r="GX544" i="1"/>
  <c r="CS544" i="1"/>
  <c r="R544" i="1" s="1"/>
  <c r="F527" i="1"/>
  <c r="CK505" i="1"/>
  <c r="BB510" i="1"/>
  <c r="CC510" i="1"/>
  <c r="T471" i="1"/>
  <c r="AG473" i="1" s="1"/>
  <c r="CZ470" i="1"/>
  <c r="Y470" i="1" s="1"/>
  <c r="CQ470" i="1"/>
  <c r="P470" i="1" s="1"/>
  <c r="AB470" i="1"/>
  <c r="P397" i="1"/>
  <c r="CP397" i="1" s="1"/>
  <c r="O397" i="1" s="1"/>
  <c r="CI346" i="1"/>
  <c r="AZ351" i="1"/>
  <c r="CY303" i="1"/>
  <c r="X303" i="1" s="1"/>
  <c r="CZ303" i="1"/>
  <c r="Y303" i="1" s="1"/>
  <c r="AO557" i="1"/>
  <c r="CR544" i="1"/>
  <c r="Q544" i="1" s="1"/>
  <c r="CS508" i="1"/>
  <c r="CR508" i="1"/>
  <c r="BZ468" i="1"/>
  <c r="AQ473" i="1"/>
  <c r="AD346" i="1"/>
  <c r="Q351" i="1"/>
  <c r="CY311" i="1"/>
  <c r="X311" i="1" s="1"/>
  <c r="CZ311" i="1"/>
  <c r="Y311" i="1" s="1"/>
  <c r="CC299" i="1"/>
  <c r="AT314" i="1"/>
  <c r="CU107" i="3"/>
  <c r="CV107" i="3"/>
  <c r="CX108" i="3"/>
  <c r="CX107" i="3"/>
  <c r="CX105" i="3"/>
  <c r="CV104" i="3"/>
  <c r="CU104" i="3"/>
  <c r="AD554" i="1"/>
  <c r="AB554" i="1" s="1"/>
  <c r="AD551" i="1"/>
  <c r="AB545" i="1"/>
  <c r="AD508" i="1"/>
  <c r="AB508" i="1" s="1"/>
  <c r="P396" i="1"/>
  <c r="CY394" i="1"/>
  <c r="X394" i="1" s="1"/>
  <c r="CZ394" i="1"/>
  <c r="Y394" i="1" s="1"/>
  <c r="GM394" i="1" s="1"/>
  <c r="GN394" i="1" s="1"/>
  <c r="BY399" i="1"/>
  <c r="CM589" i="1"/>
  <c r="CS548" i="1"/>
  <c r="R548" i="1" s="1"/>
  <c r="GK548" i="1" s="1"/>
  <c r="CR548" i="1"/>
  <c r="Q548" i="1" s="1"/>
  <c r="CQ508" i="1"/>
  <c r="P508" i="1" s="1"/>
  <c r="CR507" i="1"/>
  <c r="Q507" i="1" s="1"/>
  <c r="CS507" i="1"/>
  <c r="R507" i="1" s="1"/>
  <c r="BX468" i="1"/>
  <c r="CG473" i="1"/>
  <c r="AB395" i="1"/>
  <c r="CQ395" i="1"/>
  <c r="P395" i="1" s="1"/>
  <c r="CP395" i="1" s="1"/>
  <c r="O395" i="1" s="1"/>
  <c r="GM395" i="1" s="1"/>
  <c r="GN395" i="1" s="1"/>
  <c r="AL351" i="1"/>
  <c r="AC351" i="1"/>
  <c r="CP348" i="1"/>
  <c r="O348" i="1" s="1"/>
  <c r="CS591" i="1"/>
  <c r="R591" i="1" s="1"/>
  <c r="AB591" i="1"/>
  <c r="CS554" i="1"/>
  <c r="R554" i="1" s="1"/>
  <c r="GK554" i="1" s="1"/>
  <c r="CS551" i="1"/>
  <c r="R551" i="1" s="1"/>
  <c r="GK551" i="1" s="1"/>
  <c r="GM551" i="1" s="1"/>
  <c r="GP551" i="1" s="1"/>
  <c r="AB551" i="1"/>
  <c r="AD548" i="1"/>
  <c r="BD542" i="1"/>
  <c r="AD507" i="1"/>
  <c r="AB507" i="1" s="1"/>
  <c r="S396" i="1"/>
  <c r="AK351" i="1"/>
  <c r="CV101" i="3"/>
  <c r="CU101" i="3"/>
  <c r="CX102" i="3"/>
  <c r="CX101" i="3"/>
  <c r="CU98" i="3"/>
  <c r="CX100" i="3"/>
  <c r="CS549" i="1"/>
  <c r="R549" i="1" s="1"/>
  <c r="GK549" i="1" s="1"/>
  <c r="AB548" i="1"/>
  <c r="CQ545" i="1"/>
  <c r="CZ507" i="1"/>
  <c r="Y507" i="1" s="1"/>
  <c r="CQ507" i="1"/>
  <c r="P507" i="1" s="1"/>
  <c r="GX396" i="1"/>
  <c r="R396" i="1"/>
  <c r="GK396" i="1" s="1"/>
  <c r="CP391" i="1"/>
  <c r="O391" i="1" s="1"/>
  <c r="S308" i="1"/>
  <c r="CX121" i="3"/>
  <c r="CU119" i="3"/>
  <c r="CT594" i="1"/>
  <c r="S594" i="1" s="1"/>
  <c r="CP594" i="1" s="1"/>
  <c r="O594" i="1" s="1"/>
  <c r="CT552" i="1"/>
  <c r="S552" i="1" s="1"/>
  <c r="BZ505" i="1"/>
  <c r="AQ510" i="1"/>
  <c r="CL468" i="1"/>
  <c r="BC473" i="1"/>
  <c r="Q396" i="1"/>
  <c r="CP386" i="1"/>
  <c r="O386" i="1" s="1"/>
  <c r="W547" i="1"/>
  <c r="BY542" i="1"/>
  <c r="CI510" i="1"/>
  <c r="BY505" i="1"/>
  <c r="AP510" i="1"/>
  <c r="CK468" i="1"/>
  <c r="BB473" i="1"/>
  <c r="CY397" i="1"/>
  <c r="X397" i="1" s="1"/>
  <c r="GX304" i="1"/>
  <c r="AD550" i="1"/>
  <c r="AB550" i="1" s="1"/>
  <c r="V547" i="1"/>
  <c r="F514" i="1"/>
  <c r="BX505" i="1"/>
  <c r="CG510" i="1"/>
  <c r="AT473" i="1"/>
  <c r="CS471" i="1"/>
  <c r="CR471" i="1"/>
  <c r="V396" i="1"/>
  <c r="CY310" i="1"/>
  <c r="X310" i="1" s="1"/>
  <c r="CZ310" i="1"/>
  <c r="Y310" i="1" s="1"/>
  <c r="BD383" i="1"/>
  <c r="BD429" i="1"/>
  <c r="AI346" i="1"/>
  <c r="V351" i="1"/>
  <c r="I637" i="1"/>
  <c r="U637" i="1" s="1"/>
  <c r="I592" i="1"/>
  <c r="U592" i="1" s="1"/>
  <c r="AH596" i="1" s="1"/>
  <c r="I555" i="1"/>
  <c r="U555" i="1" s="1"/>
  <c r="CX88" i="3"/>
  <c r="CU86" i="3"/>
  <c r="CX84" i="3"/>
  <c r="CX83" i="3"/>
  <c r="CU82" i="3"/>
  <c r="I545" i="1"/>
  <c r="V545" i="1" s="1"/>
  <c r="AI557" i="1" s="1"/>
  <c r="AO473" i="1"/>
  <c r="AB471" i="1"/>
  <c r="CQ471" i="1"/>
  <c r="CR470" i="1"/>
  <c r="Q470" i="1" s="1"/>
  <c r="CS470" i="1"/>
  <c r="R470" i="1" s="1"/>
  <c r="BC383" i="1"/>
  <c r="BC429" i="1"/>
  <c r="F415" i="1"/>
  <c r="U351" i="1"/>
  <c r="AH346" i="1"/>
  <c r="CV89" i="3"/>
  <c r="CU89" i="3"/>
  <c r="CX91" i="3"/>
  <c r="CX89" i="3"/>
  <c r="CS392" i="1"/>
  <c r="AD392" i="1"/>
  <c r="CY390" i="1"/>
  <c r="X390" i="1" s="1"/>
  <c r="U388" i="1"/>
  <c r="W386" i="1"/>
  <c r="W311" i="1"/>
  <c r="CZ306" i="1"/>
  <c r="Y306" i="1" s="1"/>
  <c r="CU42" i="3"/>
  <c r="CV42" i="3"/>
  <c r="CX42" i="3"/>
  <c r="I304" i="1"/>
  <c r="U303" i="1"/>
  <c r="BZ147" i="1"/>
  <c r="AQ152" i="1"/>
  <c r="CG152" i="1"/>
  <c r="AB392" i="1"/>
  <c r="CU72" i="3"/>
  <c r="CV72" i="3"/>
  <c r="CX72" i="3"/>
  <c r="I392" i="1"/>
  <c r="CS387" i="1"/>
  <c r="R387" i="1" s="1"/>
  <c r="GK387" i="1" s="1"/>
  <c r="AD387" i="1"/>
  <c r="GX386" i="1"/>
  <c r="W351" i="1"/>
  <c r="AG351" i="1"/>
  <c r="AQ346" i="1"/>
  <c r="CX54" i="3"/>
  <c r="CU54" i="3"/>
  <c r="CV54" i="3"/>
  <c r="I312" i="1"/>
  <c r="W312" i="1" s="1"/>
  <c r="CP303" i="1"/>
  <c r="O303" i="1" s="1"/>
  <c r="CP302" i="1"/>
  <c r="O302" i="1" s="1"/>
  <c r="GM302" i="1" s="1"/>
  <c r="GP302" i="1" s="1"/>
  <c r="AK267" i="1"/>
  <c r="AC267" i="1"/>
  <c r="CP264" i="1"/>
  <c r="O264" i="1" s="1"/>
  <c r="AB387" i="1"/>
  <c r="CK346" i="1"/>
  <c r="BB351" i="1"/>
  <c r="CK299" i="1"/>
  <c r="BB314" i="1"/>
  <c r="T309" i="1"/>
  <c r="T308" i="1"/>
  <c r="T267" i="1"/>
  <c r="AG262" i="1"/>
  <c r="AD394" i="1"/>
  <c r="AB389" i="1"/>
  <c r="F369" i="1"/>
  <c r="AT346" i="1"/>
  <c r="T312" i="1"/>
  <c r="V304" i="1"/>
  <c r="BZ314" i="1"/>
  <c r="CI314" i="1" s="1"/>
  <c r="AD391" i="1"/>
  <c r="AB391" i="1" s="1"/>
  <c r="CS391" i="1"/>
  <c r="R391" i="1" s="1"/>
  <c r="GK391" i="1" s="1"/>
  <c r="CP390" i="1"/>
  <c r="O390" i="1" s="1"/>
  <c r="U387" i="1"/>
  <c r="S346" i="1"/>
  <c r="S312" i="1"/>
  <c r="GX310" i="1"/>
  <c r="V310" i="1"/>
  <c r="GX309" i="1"/>
  <c r="AB305" i="1"/>
  <c r="CS394" i="1"/>
  <c r="R394" i="1" s="1"/>
  <c r="GK394" i="1" s="1"/>
  <c r="AB394" i="1"/>
  <c r="P392" i="1"/>
  <c r="CR387" i="1"/>
  <c r="Q387" i="1" s="1"/>
  <c r="Q386" i="1"/>
  <c r="CZ349" i="1"/>
  <c r="Y349" i="1" s="1"/>
  <c r="AD312" i="1"/>
  <c r="AB312" i="1" s="1"/>
  <c r="CS312" i="1"/>
  <c r="R312" i="1" s="1"/>
  <c r="GK312" i="1" s="1"/>
  <c r="U310" i="1"/>
  <c r="P309" i="1"/>
  <c r="CP309" i="1" s="1"/>
  <c r="O309" i="1" s="1"/>
  <c r="CZ305" i="1"/>
  <c r="Y305" i="1" s="1"/>
  <c r="CX80" i="3"/>
  <c r="CU79" i="3"/>
  <c r="CV79" i="3"/>
  <c r="CX79" i="3"/>
  <c r="CX76" i="3"/>
  <c r="CU75" i="3"/>
  <c r="CX78" i="3"/>
  <c r="CX77" i="3"/>
  <c r="AB393" i="1"/>
  <c r="P387" i="1"/>
  <c r="CP387" i="1" s="1"/>
  <c r="O387" i="1" s="1"/>
  <c r="GM387" i="1" s="1"/>
  <c r="GP387" i="1" s="1"/>
  <c r="CB351" i="1"/>
  <c r="CS307" i="1"/>
  <c r="R307" i="1" s="1"/>
  <c r="GK307" i="1" s="1"/>
  <c r="GM307" i="1" s="1"/>
  <c r="GP307" i="1" s="1"/>
  <c r="AD307" i="1"/>
  <c r="AB307" i="1" s="1"/>
  <c r="CP306" i="1"/>
  <c r="O306" i="1" s="1"/>
  <c r="GM306" i="1" s="1"/>
  <c r="GP306" i="1" s="1"/>
  <c r="T388" i="1"/>
  <c r="V312" i="1"/>
  <c r="AB311" i="1"/>
  <c r="W309" i="1"/>
  <c r="U308" i="1"/>
  <c r="CY301" i="1"/>
  <c r="X301" i="1" s="1"/>
  <c r="CZ301" i="1"/>
  <c r="Y301" i="1" s="1"/>
  <c r="AJ262" i="1"/>
  <c r="W267" i="1"/>
  <c r="AI262" i="1"/>
  <c r="V267" i="1"/>
  <c r="AF346" i="1"/>
  <c r="U312" i="1"/>
  <c r="Q310" i="1"/>
  <c r="CV51" i="3"/>
  <c r="CX51" i="3"/>
  <c r="CU51" i="3"/>
  <c r="CX52" i="3"/>
  <c r="R309" i="1"/>
  <c r="GK309" i="1" s="1"/>
  <c r="GK301" i="1"/>
  <c r="GM301" i="1" s="1"/>
  <c r="U267" i="1"/>
  <c r="AH262" i="1"/>
  <c r="CY391" i="1"/>
  <c r="X391" i="1" s="1"/>
  <c r="CZ391" i="1"/>
  <c r="Y391" i="1" s="1"/>
  <c r="AD388" i="1"/>
  <c r="AB388" i="1" s="1"/>
  <c r="CS388" i="1"/>
  <c r="R388" i="1" s="1"/>
  <c r="GK388" i="1" s="1"/>
  <c r="BY346" i="1"/>
  <c r="AP351" i="1"/>
  <c r="BY299" i="1"/>
  <c r="AP314" i="1"/>
  <c r="P310" i="1"/>
  <c r="CP305" i="1"/>
  <c r="O305" i="1" s="1"/>
  <c r="GM305" i="1" s="1"/>
  <c r="GP305" i="1" s="1"/>
  <c r="CC262" i="1"/>
  <c r="AT267" i="1"/>
  <c r="CV64" i="3"/>
  <c r="CU64" i="3"/>
  <c r="CX64" i="3"/>
  <c r="CX67" i="3"/>
  <c r="I388" i="1"/>
  <c r="Q388" i="1" s="1"/>
  <c r="AB385" i="1"/>
  <c r="AO351" i="1"/>
  <c r="CG351" i="1"/>
  <c r="BX346" i="1"/>
  <c r="AE351" i="1"/>
  <c r="CP349" i="1"/>
  <c r="O349" i="1" s="1"/>
  <c r="AB348" i="1"/>
  <c r="BX299" i="1"/>
  <c r="AO314" i="1"/>
  <c r="CG314" i="1"/>
  <c r="CI262" i="1"/>
  <c r="AZ267" i="1"/>
  <c r="I508" i="1"/>
  <c r="T508" i="1" s="1"/>
  <c r="AG510" i="1" s="1"/>
  <c r="I471" i="1"/>
  <c r="U471" i="1" s="1"/>
  <c r="AH473" i="1" s="1"/>
  <c r="AO399" i="1"/>
  <c r="V388" i="1"/>
  <c r="T387" i="1"/>
  <c r="R386" i="1"/>
  <c r="GX349" i="1"/>
  <c r="CJ351" i="1" s="1"/>
  <c r="BD299" i="1"/>
  <c r="F339" i="1"/>
  <c r="R311" i="1"/>
  <c r="GK311" i="1" s="1"/>
  <c r="S309" i="1"/>
  <c r="U304" i="1"/>
  <c r="T302" i="1"/>
  <c r="AG314" i="1" s="1"/>
  <c r="U302" i="1"/>
  <c r="AB303" i="1"/>
  <c r="CR190" i="1"/>
  <c r="Q190" i="1" s="1"/>
  <c r="CP190" i="1" s="1"/>
  <c r="O190" i="1" s="1"/>
  <c r="GM190" i="1" s="1"/>
  <c r="GP190" i="1" s="1"/>
  <c r="CS190" i="1"/>
  <c r="R190" i="1" s="1"/>
  <c r="GK190" i="1" s="1"/>
  <c r="AG147" i="1"/>
  <c r="AP115" i="1"/>
  <c r="BY104" i="1"/>
  <c r="Q309" i="1"/>
  <c r="GM188" i="1"/>
  <c r="GP188" i="1" s="1"/>
  <c r="T147" i="1"/>
  <c r="F173" i="1"/>
  <c r="CR149" i="1"/>
  <c r="Q149" i="1" s="1"/>
  <c r="CS149" i="1"/>
  <c r="R149" i="1" s="1"/>
  <c r="AD149" i="1"/>
  <c r="AB149" i="1" s="1"/>
  <c r="CK262" i="1"/>
  <c r="BB267" i="1"/>
  <c r="AC152" i="1"/>
  <c r="T304" i="1"/>
  <c r="AB304" i="1"/>
  <c r="CJ262" i="1"/>
  <c r="BA267" i="1"/>
  <c r="Q267" i="1"/>
  <c r="S262" i="1"/>
  <c r="W302" i="1"/>
  <c r="CB267" i="1"/>
  <c r="R262" i="1"/>
  <c r="CR191" i="1"/>
  <c r="CS191" i="1"/>
  <c r="AD191" i="1"/>
  <c r="CZ186" i="1"/>
  <c r="Y186" i="1" s="1"/>
  <c r="CY186" i="1"/>
  <c r="X186" i="1" s="1"/>
  <c r="F169" i="1"/>
  <c r="AS147" i="1"/>
  <c r="CR311" i="1"/>
  <c r="Q311" i="1" s="1"/>
  <c r="CP311" i="1" s="1"/>
  <c r="O311" i="1" s="1"/>
  <c r="GM311" i="1" s="1"/>
  <c r="GP311" i="1" s="1"/>
  <c r="CR304" i="1"/>
  <c r="Q304" i="1" s="1"/>
  <c r="CZ265" i="1"/>
  <c r="Y265" i="1" s="1"/>
  <c r="AL267" i="1" s="1"/>
  <c r="BD262" i="1"/>
  <c r="CR186" i="1"/>
  <c r="Q186" i="1" s="1"/>
  <c r="CS186" i="1"/>
  <c r="R186" i="1" s="1"/>
  <c r="AD186" i="1"/>
  <c r="AB186" i="1" s="1"/>
  <c r="BY147" i="1"/>
  <c r="CI152" i="1"/>
  <c r="AP152" i="1"/>
  <c r="CQ304" i="1"/>
  <c r="P304" i="1" s="1"/>
  <c r="AB265" i="1"/>
  <c r="GX189" i="1"/>
  <c r="T189" i="1"/>
  <c r="AD310" i="1"/>
  <c r="AB310" i="1" s="1"/>
  <c r="AF262" i="1"/>
  <c r="CY150" i="1"/>
  <c r="X150" i="1" s="1"/>
  <c r="CZ150" i="1"/>
  <c r="Y150" i="1" s="1"/>
  <c r="GX113" i="1"/>
  <c r="BY262" i="1"/>
  <c r="AP267" i="1"/>
  <c r="BD193" i="1"/>
  <c r="CM184" i="1"/>
  <c r="W152" i="1"/>
  <c r="AJ147" i="1"/>
  <c r="T303" i="1"/>
  <c r="Q302" i="1"/>
  <c r="BX262" i="1"/>
  <c r="AO267" i="1"/>
  <c r="CG267" i="1"/>
  <c r="AB264" i="1"/>
  <c r="CP265" i="1"/>
  <c r="O265" i="1" s="1"/>
  <c r="GM265" i="1" s="1"/>
  <c r="GP265" i="1" s="1"/>
  <c r="AF147" i="1"/>
  <c r="S152" i="1"/>
  <c r="CU57" i="3"/>
  <c r="CX59" i="3"/>
  <c r="CX58" i="3"/>
  <c r="AD308" i="1"/>
  <c r="AB308" i="1" s="1"/>
  <c r="CS308" i="1"/>
  <c r="R308" i="1" s="1"/>
  <c r="GK308" i="1" s="1"/>
  <c r="CU48" i="3"/>
  <c r="I308" i="1"/>
  <c r="AD303" i="1"/>
  <c r="CS303" i="1"/>
  <c r="R303" i="1" s="1"/>
  <c r="GK303" i="1" s="1"/>
  <c r="AQ193" i="1"/>
  <c r="BZ184" i="1"/>
  <c r="R189" i="1"/>
  <c r="GK189" i="1" s="1"/>
  <c r="BY193" i="1"/>
  <c r="AI152" i="1"/>
  <c r="CU17" i="3"/>
  <c r="CV17" i="3"/>
  <c r="CX17" i="3"/>
  <c r="CX18" i="3"/>
  <c r="I113" i="1"/>
  <c r="T113" i="1" s="1"/>
  <c r="P112" i="1"/>
  <c r="CP112" i="1" s="1"/>
  <c r="O112" i="1" s="1"/>
  <c r="CP109" i="1"/>
  <c r="O109" i="1" s="1"/>
  <c r="CP106" i="1"/>
  <c r="O106" i="1" s="1"/>
  <c r="U72" i="1"/>
  <c r="AH67" i="1"/>
  <c r="CY190" i="1"/>
  <c r="X190" i="1" s="1"/>
  <c r="CZ190" i="1"/>
  <c r="Y190" i="1" s="1"/>
  <c r="Q189" i="1"/>
  <c r="CP189" i="1" s="1"/>
  <c r="O189" i="1" s="1"/>
  <c r="BB152" i="1"/>
  <c r="AS115" i="1"/>
  <c r="S111" i="1"/>
  <c r="AB109" i="1"/>
  <c r="AH152" i="1"/>
  <c r="CP110" i="1"/>
  <c r="O110" i="1" s="1"/>
  <c r="CP108" i="1"/>
  <c r="O108" i="1" s="1"/>
  <c r="GM108" i="1" s="1"/>
  <c r="GP108" i="1" s="1"/>
  <c r="P107" i="1"/>
  <c r="W111" i="1"/>
  <c r="GX111" i="1"/>
  <c r="AX30" i="1"/>
  <c r="F42" i="1"/>
  <c r="AB190" i="1"/>
  <c r="AT152" i="1"/>
  <c r="CW39" i="3"/>
  <c r="CX39" i="3"/>
  <c r="CX40" i="3"/>
  <c r="CX41" i="3"/>
  <c r="CU38" i="3"/>
  <c r="CU35" i="3"/>
  <c r="CV35" i="3"/>
  <c r="CX35" i="3"/>
  <c r="F206" i="1"/>
  <c r="CC184" i="1"/>
  <c r="CL147" i="1"/>
  <c r="BC152" i="1"/>
  <c r="BC115" i="1"/>
  <c r="CL104" i="1"/>
  <c r="CZ112" i="1"/>
  <c r="Y112" i="1" s="1"/>
  <c r="V111" i="1"/>
  <c r="S189" i="1"/>
  <c r="CB193" i="1"/>
  <c r="AO147" i="1"/>
  <c r="F156" i="1"/>
  <c r="GX150" i="1"/>
  <c r="CJ152" i="1"/>
  <c r="CK104" i="1"/>
  <c r="BB115" i="1"/>
  <c r="CS113" i="1"/>
  <c r="CR113" i="1"/>
  <c r="AD113" i="1"/>
  <c r="AB113" i="1" s="1"/>
  <c r="BZ115" i="1"/>
  <c r="CG115" i="1" s="1"/>
  <c r="V150" i="1"/>
  <c r="CY108" i="1"/>
  <c r="X108" i="1" s="1"/>
  <c r="CZ108" i="1"/>
  <c r="Y108" i="1" s="1"/>
  <c r="AE72" i="1"/>
  <c r="GK69" i="1"/>
  <c r="CZ149" i="1"/>
  <c r="Y149" i="1" s="1"/>
  <c r="CY149" i="1"/>
  <c r="X149" i="1" s="1"/>
  <c r="CC104" i="1"/>
  <c r="AT115" i="1"/>
  <c r="GK106" i="1"/>
  <c r="CM67" i="1"/>
  <c r="BD72" i="1"/>
  <c r="CY109" i="1"/>
  <c r="X109" i="1" s="1"/>
  <c r="CZ109" i="1"/>
  <c r="Y109" i="1" s="1"/>
  <c r="BC67" i="1"/>
  <c r="F88" i="1"/>
  <c r="CP69" i="1"/>
  <c r="O69" i="1" s="1"/>
  <c r="AC72" i="1"/>
  <c r="BX104" i="1"/>
  <c r="AO115" i="1"/>
  <c r="T35" i="1"/>
  <c r="AG30" i="1"/>
  <c r="CX117" i="3"/>
  <c r="CX57" i="3"/>
  <c r="CU45" i="3"/>
  <c r="CX47" i="3"/>
  <c r="CX46" i="3"/>
  <c r="BC193" i="1"/>
  <c r="CL184" i="1"/>
  <c r="F197" i="1"/>
  <c r="AO184" i="1"/>
  <c r="CR187" i="1"/>
  <c r="CS187" i="1"/>
  <c r="CR150" i="1"/>
  <c r="Q150" i="1" s="1"/>
  <c r="CP150" i="1" s="1"/>
  <c r="O150" i="1" s="1"/>
  <c r="GM150" i="1" s="1"/>
  <c r="GP150" i="1" s="1"/>
  <c r="CS150" i="1"/>
  <c r="R150" i="1" s="1"/>
  <c r="GK150" i="1" s="1"/>
  <c r="W112" i="1"/>
  <c r="CQ111" i="1"/>
  <c r="P111" i="1" s="1"/>
  <c r="AB111" i="1"/>
  <c r="I187" i="1"/>
  <c r="W187" i="1" s="1"/>
  <c r="BD152" i="1"/>
  <c r="AI72" i="1"/>
  <c r="CM30" i="1"/>
  <c r="BD35" i="1"/>
  <c r="CX85" i="3"/>
  <c r="CX66" i="3"/>
  <c r="F85" i="1"/>
  <c r="AG72" i="1"/>
  <c r="AB69" i="1"/>
  <c r="AI35" i="1"/>
  <c r="CX81" i="3"/>
  <c r="CP70" i="1"/>
  <c r="O70" i="1" s="1"/>
  <c r="AD72" i="1"/>
  <c r="CX118" i="3"/>
  <c r="CX96" i="3"/>
  <c r="CV92" i="3"/>
  <c r="CB147" i="1"/>
  <c r="AB108" i="1"/>
  <c r="CX12" i="3"/>
  <c r="CU11" i="3"/>
  <c r="CX13" i="3"/>
  <c r="CV11" i="3"/>
  <c r="W72" i="1"/>
  <c r="AJ67" i="1"/>
  <c r="CL67" i="1"/>
  <c r="CJ30" i="1"/>
  <c r="BA35" i="1"/>
  <c r="CX109" i="3"/>
  <c r="Q111" i="1"/>
  <c r="CZ106" i="1"/>
  <c r="Y106" i="1" s="1"/>
  <c r="AT72" i="1"/>
  <c r="CC67" i="1"/>
  <c r="CJ67" i="1"/>
  <c r="AT35" i="1"/>
  <c r="CC30" i="1"/>
  <c r="AP30" i="1"/>
  <c r="F44" i="1"/>
  <c r="AD35" i="1"/>
  <c r="CX116" i="3"/>
  <c r="AB191" i="1"/>
  <c r="I191" i="1"/>
  <c r="S191" i="1" s="1"/>
  <c r="Q108" i="1"/>
  <c r="CP32" i="1"/>
  <c r="O32" i="1" s="1"/>
  <c r="AC35" i="1"/>
  <c r="CX65" i="3"/>
  <c r="CK184" i="1"/>
  <c r="CU20" i="3"/>
  <c r="CV20" i="3"/>
  <c r="CX20" i="3"/>
  <c r="T112" i="1"/>
  <c r="CT110" i="1"/>
  <c r="S110" i="1" s="1"/>
  <c r="CU14" i="3"/>
  <c r="CV14" i="3"/>
  <c r="CX15" i="3"/>
  <c r="CX14" i="3"/>
  <c r="CU8" i="3"/>
  <c r="CV8" i="3"/>
  <c r="CX9" i="3"/>
  <c r="CX10" i="3"/>
  <c r="CX8" i="3"/>
  <c r="I107" i="1"/>
  <c r="T107" i="1" s="1"/>
  <c r="AO67" i="1"/>
  <c r="F76" i="1"/>
  <c r="CX103" i="3"/>
  <c r="CG193" i="1"/>
  <c r="CM104" i="1"/>
  <c r="BD115" i="1"/>
  <c r="CQ113" i="1"/>
  <c r="AB107" i="1"/>
  <c r="F92" i="1"/>
  <c r="F48" i="1"/>
  <c r="S33" i="1"/>
  <c r="CP33" i="1" s="1"/>
  <c r="O33" i="1" s="1"/>
  <c r="W33" i="1"/>
  <c r="AJ35" i="1" s="1"/>
  <c r="BZ72" i="1"/>
  <c r="CZ69" i="1"/>
  <c r="Y69" i="1" s="1"/>
  <c r="AL72" i="1" s="1"/>
  <c r="AF72" i="1"/>
  <c r="CY69" i="1"/>
  <c r="X69" i="1" s="1"/>
  <c r="AK72" i="1" s="1"/>
  <c r="U35" i="1"/>
  <c r="AH30" i="1"/>
  <c r="CX95" i="3"/>
  <c r="CR107" i="1"/>
  <c r="BY67" i="1"/>
  <c r="CZ32" i="1"/>
  <c r="Y32" i="1" s="1"/>
  <c r="AF35" i="1"/>
  <c r="CY32" i="1"/>
  <c r="X32" i="1" s="1"/>
  <c r="CS70" i="1"/>
  <c r="R70" i="1" s="1"/>
  <c r="GK70" i="1" s="1"/>
  <c r="CI35" i="1"/>
  <c r="CS33" i="1"/>
  <c r="R33" i="1" s="1"/>
  <c r="GK33" i="1" s="1"/>
  <c r="AB33" i="1"/>
  <c r="CX87" i="3"/>
  <c r="CX33" i="3"/>
  <c r="CX31" i="3"/>
  <c r="CV111" i="3"/>
  <c r="CX111" i="3"/>
  <c r="CX104" i="3"/>
  <c r="CX71" i="3"/>
  <c r="CX63" i="3"/>
  <c r="CX29" i="3"/>
  <c r="CV27" i="3"/>
  <c r="CV95" i="3"/>
  <c r="CV57" i="3"/>
  <c r="CX50" i="3"/>
  <c r="CV45" i="3"/>
  <c r="CX25" i="3"/>
  <c r="CX23" i="3"/>
  <c r="CX4" i="3"/>
  <c r="AO35" i="1"/>
  <c r="CX43" i="3"/>
  <c r="CV38" i="3"/>
  <c r="AD32" i="1"/>
  <c r="CB30" i="1"/>
  <c r="CX97" i="3"/>
  <c r="CX92" i="3"/>
  <c r="CX73" i="3"/>
  <c r="CX36" i="3"/>
  <c r="CX21" i="3"/>
  <c r="F51" i="1"/>
  <c r="AQ30" i="1"/>
  <c r="CX106" i="3"/>
  <c r="CV68" i="3"/>
  <c r="CX68" i="3"/>
  <c r="CV60" i="3"/>
  <c r="CX60" i="3"/>
  <c r="CS32" i="1"/>
  <c r="R32" i="1" s="1"/>
  <c r="AB32" i="1"/>
  <c r="CV98" i="3"/>
  <c r="CX93" i="3"/>
  <c r="CV82" i="3"/>
  <c r="CX82" i="3"/>
  <c r="CX55" i="3"/>
  <c r="CX34" i="3"/>
  <c r="CX32" i="3"/>
  <c r="CU5" i="3"/>
  <c r="CX6" i="3"/>
  <c r="CX7" i="3"/>
  <c r="CU1" i="3"/>
  <c r="CX2" i="3"/>
  <c r="CX74" i="3"/>
  <c r="CX69" i="3"/>
  <c r="CX61" i="3"/>
  <c r="CX30" i="3"/>
  <c r="CX28" i="3"/>
  <c r="CX26" i="3"/>
  <c r="CX90" i="3"/>
  <c r="CX24" i="3"/>
  <c r="CX3" i="3"/>
  <c r="CX99" i="3"/>
  <c r="CV75" i="3"/>
  <c r="CV48" i="3"/>
  <c r="CX48" i="3"/>
  <c r="CX44" i="3"/>
  <c r="CX22" i="3"/>
  <c r="CV1" i="3"/>
  <c r="CV119" i="3"/>
  <c r="CX119" i="3"/>
  <c r="CX110" i="3"/>
  <c r="CX94" i="3"/>
  <c r="CV86" i="3"/>
  <c r="CX86" i="3"/>
  <c r="CX70" i="3"/>
  <c r="CX62" i="3"/>
  <c r="CX56" i="3"/>
  <c r="CX37" i="3"/>
  <c r="CX53" i="3"/>
  <c r="CX49" i="3"/>
  <c r="CX112" i="3"/>
  <c r="CX98" i="3"/>
  <c r="CX75" i="3"/>
  <c r="CX38" i="3"/>
  <c r="CX120" i="3"/>
  <c r="CW83" i="3"/>
  <c r="CX27" i="3"/>
  <c r="CX45" i="3"/>
  <c r="CV31" i="3"/>
  <c r="CV23" i="3"/>
  <c r="CX19" i="3"/>
  <c r="CV5" i="3"/>
  <c r="CX5" i="3"/>
  <c r="CX1" i="3"/>
  <c r="CX16" i="3"/>
  <c r="CW9" i="3"/>
  <c r="CX11" i="3"/>
  <c r="I327" i="7" l="1"/>
  <c r="K261" i="7"/>
  <c r="P261" i="7"/>
  <c r="I305" i="7" s="1"/>
  <c r="P356" i="7"/>
  <c r="K356" i="7"/>
  <c r="K233" i="7"/>
  <c r="P233" i="7"/>
  <c r="K197" i="7"/>
  <c r="P197" i="7"/>
  <c r="P224" i="7"/>
  <c r="K224" i="7"/>
  <c r="K188" i="7"/>
  <c r="P188" i="7"/>
  <c r="K206" i="7"/>
  <c r="P206" i="7"/>
  <c r="K76" i="7"/>
  <c r="P76" i="7"/>
  <c r="K465" i="7"/>
  <c r="P465" i="7"/>
  <c r="K94" i="7"/>
  <c r="P94" i="7"/>
  <c r="I173" i="7"/>
  <c r="I308" i="7"/>
  <c r="K447" i="7"/>
  <c r="P447" i="7"/>
  <c r="K424" i="7"/>
  <c r="P424" i="7"/>
  <c r="K103" i="7"/>
  <c r="P103" i="7"/>
  <c r="I151" i="7"/>
  <c r="K149" i="7"/>
  <c r="P149" i="7"/>
  <c r="K415" i="7"/>
  <c r="P415" i="7"/>
  <c r="I426" i="7" s="1"/>
  <c r="K140" i="7"/>
  <c r="P140" i="7"/>
  <c r="K401" i="7"/>
  <c r="P401" i="7"/>
  <c r="I47" i="7"/>
  <c r="I154" i="7"/>
  <c r="P117" i="7"/>
  <c r="I119" i="7" s="1"/>
  <c r="K117" i="7"/>
  <c r="I467" i="7"/>
  <c r="K392" i="7"/>
  <c r="P392" i="7"/>
  <c r="U510" i="1"/>
  <c r="AH505" i="1"/>
  <c r="AG628" i="1"/>
  <c r="T639" i="1"/>
  <c r="Y267" i="1"/>
  <c r="AL262" i="1"/>
  <c r="T510" i="1"/>
  <c r="AG505" i="1"/>
  <c r="CZ191" i="1"/>
  <c r="Y191" i="1" s="1"/>
  <c r="CY191" i="1"/>
  <c r="X191" i="1" s="1"/>
  <c r="GM630" i="1"/>
  <c r="AZ314" i="1"/>
  <c r="CI299" i="1"/>
  <c r="V596" i="1"/>
  <c r="AI589" i="1"/>
  <c r="U473" i="1"/>
  <c r="AH468" i="1"/>
  <c r="AG299" i="1"/>
  <c r="T314" i="1"/>
  <c r="W35" i="1"/>
  <c r="AJ30" i="1"/>
  <c r="AG115" i="1"/>
  <c r="V473" i="1"/>
  <c r="AI468" i="1"/>
  <c r="V510" i="1"/>
  <c r="AI505" i="1"/>
  <c r="AX115" i="1"/>
  <c r="CG104" i="1"/>
  <c r="GP301" i="1"/>
  <c r="AI542" i="1"/>
  <c r="V557" i="1"/>
  <c r="BZ67" i="1"/>
  <c r="CG72" i="1"/>
  <c r="AQ72" i="1"/>
  <c r="T191" i="1"/>
  <c r="CG299" i="1"/>
  <c r="AX314" i="1"/>
  <c r="DF45" i="3"/>
  <c r="DG45" i="3"/>
  <c r="DI45" i="3"/>
  <c r="DJ45" i="3" s="1"/>
  <c r="DH45" i="3"/>
  <c r="AB35" i="1"/>
  <c r="DI81" i="3"/>
  <c r="DF81" i="3"/>
  <c r="DJ81" i="3" s="1"/>
  <c r="DG81" i="3"/>
  <c r="DH81" i="3"/>
  <c r="AT104" i="1"/>
  <c r="F133" i="1"/>
  <c r="F124" i="1"/>
  <c r="AP104" i="1"/>
  <c r="S392" i="1"/>
  <c r="W392" i="1"/>
  <c r="DG11" i="3"/>
  <c r="DH11" i="3"/>
  <c r="DI11" i="3"/>
  <c r="DJ11" i="3" s="1"/>
  <c r="DF11" i="3"/>
  <c r="DF120" i="3"/>
  <c r="DJ120" i="3" s="1"/>
  <c r="DG120" i="3"/>
  <c r="DH120" i="3"/>
  <c r="DI120" i="3"/>
  <c r="DI3" i="3"/>
  <c r="DF3" i="3"/>
  <c r="DJ3" i="3" s="1"/>
  <c r="DG3" i="3"/>
  <c r="DH3" i="3"/>
  <c r="DI6" i="3"/>
  <c r="DF6" i="3"/>
  <c r="DJ6" i="3" s="1"/>
  <c r="DG6" i="3"/>
  <c r="DH6" i="3"/>
  <c r="DH29" i="3"/>
  <c r="DG29" i="3"/>
  <c r="DI29" i="3"/>
  <c r="DF29" i="3"/>
  <c r="DJ29" i="3" s="1"/>
  <c r="AL67" i="1"/>
  <c r="Y72" i="1"/>
  <c r="CZ110" i="1"/>
  <c r="Y110" i="1" s="1"/>
  <c r="CY110" i="1"/>
  <c r="X110" i="1" s="1"/>
  <c r="DF12" i="3"/>
  <c r="DJ12" i="3" s="1"/>
  <c r="DG12" i="3"/>
  <c r="DI12" i="3"/>
  <c r="DH12" i="3"/>
  <c r="AG67" i="1"/>
  <c r="T72" i="1"/>
  <c r="DF57" i="3"/>
  <c r="DG57" i="3"/>
  <c r="DH57" i="3"/>
  <c r="DI57" i="3"/>
  <c r="DJ57" i="3" s="1"/>
  <c r="AL152" i="1"/>
  <c r="F128" i="1"/>
  <c r="BB104" i="1"/>
  <c r="BB223" i="1"/>
  <c r="S113" i="1"/>
  <c r="DI40" i="3"/>
  <c r="DF40" i="3"/>
  <c r="DJ40" i="3" s="1"/>
  <c r="DH40" i="3"/>
  <c r="DG40" i="3"/>
  <c r="V308" i="1"/>
  <c r="AI314" i="1" s="1"/>
  <c r="W308" i="1"/>
  <c r="U191" i="1"/>
  <c r="AZ152" i="1"/>
  <c r="CI147" i="1"/>
  <c r="DI67" i="3"/>
  <c r="DF67" i="3"/>
  <c r="DJ67" i="3" s="1"/>
  <c r="DG67" i="3"/>
  <c r="DH67" i="3"/>
  <c r="CB346" i="1"/>
  <c r="AS351" i="1"/>
  <c r="DI84" i="3"/>
  <c r="DH84" i="3"/>
  <c r="DF84" i="3"/>
  <c r="DJ84" i="3" s="1"/>
  <c r="DG84" i="3"/>
  <c r="AZ510" i="1"/>
  <c r="CI505" i="1"/>
  <c r="P545" i="1"/>
  <c r="CY396" i="1"/>
  <c r="X396" i="1" s="1"/>
  <c r="CZ396" i="1"/>
  <c r="Y396" i="1" s="1"/>
  <c r="AC346" i="1"/>
  <c r="CF351" i="1"/>
  <c r="CH351" i="1"/>
  <c r="P351" i="1"/>
  <c r="CE351" i="1"/>
  <c r="R508" i="1"/>
  <c r="GK508" i="1" s="1"/>
  <c r="CP470" i="1"/>
  <c r="O470" i="1" s="1"/>
  <c r="CY553" i="1"/>
  <c r="X553" i="1" s="1"/>
  <c r="CZ553" i="1"/>
  <c r="Y553" i="1" s="1"/>
  <c r="Q312" i="1"/>
  <c r="Q592" i="1"/>
  <c r="AD596" i="1" s="1"/>
  <c r="AT542" i="1"/>
  <c r="F575" i="1"/>
  <c r="S555" i="1"/>
  <c r="DG24" i="3"/>
  <c r="DH24" i="3"/>
  <c r="DI24" i="3"/>
  <c r="DF24" i="3"/>
  <c r="DJ24" i="3" s="1"/>
  <c r="V191" i="1"/>
  <c r="GX191" i="1"/>
  <c r="DH64" i="3"/>
  <c r="DI64" i="3"/>
  <c r="DJ64" i="3" s="1"/>
  <c r="DF64" i="3"/>
  <c r="DG64" i="3"/>
  <c r="F364" i="1"/>
  <c r="BB346" i="1"/>
  <c r="CJ147" i="1"/>
  <c r="BA152" i="1"/>
  <c r="AE152" i="1"/>
  <c r="GK149" i="1"/>
  <c r="CY308" i="1"/>
  <c r="X308" i="1" s="1"/>
  <c r="CZ308" i="1"/>
  <c r="Y308" i="1" s="1"/>
  <c r="T473" i="1"/>
  <c r="AG468" i="1"/>
  <c r="F566" i="1"/>
  <c r="AP542" i="1"/>
  <c r="DH114" i="3"/>
  <c r="DI114" i="3"/>
  <c r="DF114" i="3"/>
  <c r="DJ114" i="3" s="1"/>
  <c r="DG114" i="3"/>
  <c r="BC628" i="1"/>
  <c r="F655" i="1"/>
  <c r="T596" i="1"/>
  <c r="AG589" i="1"/>
  <c r="CY631" i="1"/>
  <c r="X631" i="1" s="1"/>
  <c r="CZ631" i="1"/>
  <c r="Y631" i="1" s="1"/>
  <c r="GM552" i="1"/>
  <c r="GP552" i="1" s="1"/>
  <c r="F648" i="1"/>
  <c r="AP628" i="1"/>
  <c r="Y351" i="1"/>
  <c r="AL346" i="1"/>
  <c r="DH90" i="3"/>
  <c r="DI90" i="3"/>
  <c r="DF90" i="3"/>
  <c r="DJ90" i="3" s="1"/>
  <c r="DG90" i="3"/>
  <c r="R72" i="1"/>
  <c r="AE67" i="1"/>
  <c r="F279" i="1"/>
  <c r="Q262" i="1"/>
  <c r="DI54" i="3"/>
  <c r="DJ54" i="3" s="1"/>
  <c r="DG54" i="3"/>
  <c r="DF54" i="3"/>
  <c r="DH54" i="3"/>
  <c r="DF106" i="3"/>
  <c r="DJ106" i="3" s="1"/>
  <c r="DH106" i="3"/>
  <c r="DI106" i="3"/>
  <c r="DG106" i="3"/>
  <c r="DF116" i="3"/>
  <c r="DJ116" i="3" s="1"/>
  <c r="DG116" i="3"/>
  <c r="DH116" i="3"/>
  <c r="DI116" i="3"/>
  <c r="T30" i="1"/>
  <c r="F56" i="1"/>
  <c r="BC147" i="1"/>
  <c r="F168" i="1"/>
  <c r="V107" i="1"/>
  <c r="GM110" i="1"/>
  <c r="GP110" i="1" s="1"/>
  <c r="U67" i="1"/>
  <c r="F94" i="1"/>
  <c r="AO262" i="1"/>
  <c r="F271" i="1"/>
  <c r="AO429" i="1"/>
  <c r="GK186" i="1"/>
  <c r="P187" i="1"/>
  <c r="F287" i="1"/>
  <c r="BA262" i="1"/>
  <c r="AD152" i="1"/>
  <c r="GK386" i="1"/>
  <c r="F162" i="1"/>
  <c r="AQ147" i="1"/>
  <c r="GM386" i="1"/>
  <c r="GX308" i="1"/>
  <c r="CJ314" i="1" s="1"/>
  <c r="DH100" i="3"/>
  <c r="DF100" i="3"/>
  <c r="DJ100" i="3" s="1"/>
  <c r="DG100" i="3"/>
  <c r="DI100" i="3"/>
  <c r="CC505" i="1"/>
  <c r="AT510" i="1"/>
  <c r="BB542" i="1"/>
  <c r="F570" i="1"/>
  <c r="BZ383" i="1"/>
  <c r="AQ399" i="1"/>
  <c r="CG399" i="1"/>
  <c r="F574" i="1"/>
  <c r="AS542" i="1"/>
  <c r="S592" i="1"/>
  <c r="F614" i="1"/>
  <c r="AT589" i="1"/>
  <c r="DG68" i="3"/>
  <c r="DF68" i="3"/>
  <c r="DH68" i="3"/>
  <c r="DI68" i="3"/>
  <c r="DJ68" i="3" s="1"/>
  <c r="S35" i="1"/>
  <c r="AF30" i="1"/>
  <c r="DG88" i="3"/>
  <c r="DH88" i="3"/>
  <c r="DF88" i="3"/>
  <c r="DJ88" i="3" s="1"/>
  <c r="DI88" i="3"/>
  <c r="DI20" i="3"/>
  <c r="DJ20" i="3" s="1"/>
  <c r="DH20" i="3"/>
  <c r="DF20" i="3"/>
  <c r="DG20" i="3"/>
  <c r="DF5" i="3"/>
  <c r="DG5" i="3"/>
  <c r="DH5" i="3"/>
  <c r="DI5" i="3"/>
  <c r="DJ5" i="3" s="1"/>
  <c r="DI4" i="3"/>
  <c r="DF4" i="3"/>
  <c r="DJ4" i="3" s="1"/>
  <c r="DG4" i="3"/>
  <c r="DH4" i="3"/>
  <c r="DF111" i="3"/>
  <c r="DG111" i="3"/>
  <c r="DH111" i="3"/>
  <c r="DI111" i="3"/>
  <c r="DJ111" i="3" s="1"/>
  <c r="CI72" i="1"/>
  <c r="DF10" i="3"/>
  <c r="DJ10" i="3" s="1"/>
  <c r="DH10" i="3"/>
  <c r="DI10" i="3"/>
  <c r="DG10" i="3"/>
  <c r="Q35" i="1"/>
  <c r="AD30" i="1"/>
  <c r="BA30" i="1"/>
  <c r="F55" i="1"/>
  <c r="DI96" i="3"/>
  <c r="DF96" i="3"/>
  <c r="DJ96" i="3" s="1"/>
  <c r="DG96" i="3"/>
  <c r="DH96" i="3"/>
  <c r="Q187" i="1"/>
  <c r="W113" i="1"/>
  <c r="U152" i="1"/>
  <c r="AH147" i="1"/>
  <c r="GM106" i="1"/>
  <c r="AP193" i="1"/>
  <c r="BY184" i="1"/>
  <c r="CI193" i="1"/>
  <c r="DF58" i="3"/>
  <c r="DJ58" i="3" s="1"/>
  <c r="DG58" i="3"/>
  <c r="DH58" i="3"/>
  <c r="DI58" i="3"/>
  <c r="AD193" i="1"/>
  <c r="T392" i="1"/>
  <c r="AG399" i="1" s="1"/>
  <c r="DH77" i="3"/>
  <c r="DI77" i="3"/>
  <c r="DF77" i="3"/>
  <c r="DJ77" i="3" s="1"/>
  <c r="DG77" i="3"/>
  <c r="CY312" i="1"/>
  <c r="X312" i="1" s="1"/>
  <c r="CZ312" i="1"/>
  <c r="Y312" i="1" s="1"/>
  <c r="P388" i="1"/>
  <c r="AG346" i="1"/>
  <c r="T351" i="1"/>
  <c r="R392" i="1"/>
  <c r="GK392" i="1" s="1"/>
  <c r="GK470" i="1"/>
  <c r="AE473" i="1"/>
  <c r="U596" i="1"/>
  <c r="AH589" i="1"/>
  <c r="Q471" i="1"/>
  <c r="S388" i="1"/>
  <c r="F523" i="1"/>
  <c r="BB505" i="1"/>
  <c r="AX557" i="1"/>
  <c r="CG542" i="1"/>
  <c r="DF113" i="3"/>
  <c r="DJ113" i="3" s="1"/>
  <c r="DI113" i="3"/>
  <c r="DG113" i="3"/>
  <c r="DH113" i="3"/>
  <c r="U545" i="1"/>
  <c r="AH557" i="1" s="1"/>
  <c r="GM549" i="1"/>
  <c r="GP549" i="1" s="1"/>
  <c r="CB628" i="1"/>
  <c r="AS639" i="1"/>
  <c r="AS669" i="1" s="1"/>
  <c r="AS589" i="1"/>
  <c r="F613" i="1"/>
  <c r="CI628" i="1"/>
  <c r="AZ639" i="1"/>
  <c r="DH51" i="3"/>
  <c r="DI51" i="3"/>
  <c r="DJ51" i="3" s="1"/>
  <c r="DF51" i="3"/>
  <c r="DG51" i="3"/>
  <c r="AD557" i="1"/>
  <c r="CP544" i="1"/>
  <c r="O544" i="1" s="1"/>
  <c r="DF16" i="3"/>
  <c r="DJ16" i="3" s="1"/>
  <c r="DH16" i="3"/>
  <c r="DI16" i="3"/>
  <c r="DG16" i="3"/>
  <c r="DH71" i="3"/>
  <c r="DF71" i="3"/>
  <c r="DJ71" i="3" s="1"/>
  <c r="DG71" i="3"/>
  <c r="DI71" i="3"/>
  <c r="BC104" i="1"/>
  <c r="F131" i="1"/>
  <c r="CG262" i="1"/>
  <c r="AX267" i="1"/>
  <c r="BA351" i="1"/>
  <c r="CJ346" i="1"/>
  <c r="BC258" i="1"/>
  <c r="F445" i="1"/>
  <c r="DF119" i="3"/>
  <c r="DG119" i="3"/>
  <c r="DH119" i="3"/>
  <c r="DI119" i="3"/>
  <c r="DJ119" i="3" s="1"/>
  <c r="AO30" i="1"/>
  <c r="F39" i="1"/>
  <c r="AO223" i="1"/>
  <c r="R187" i="1"/>
  <c r="GK187" i="1" s="1"/>
  <c r="DF49" i="3"/>
  <c r="DJ49" i="3" s="1"/>
  <c r="DH49" i="3"/>
  <c r="DI49" i="3"/>
  <c r="DG49" i="3"/>
  <c r="DF82" i="3"/>
  <c r="DH82" i="3"/>
  <c r="DI82" i="3"/>
  <c r="DJ82" i="3" s="1"/>
  <c r="DG82" i="3"/>
  <c r="DH23" i="3"/>
  <c r="DI23" i="3"/>
  <c r="DJ23" i="3" s="1"/>
  <c r="DF23" i="3"/>
  <c r="DG23" i="3"/>
  <c r="DF9" i="3"/>
  <c r="DH9" i="3"/>
  <c r="DI9" i="3"/>
  <c r="DG9" i="3"/>
  <c r="DJ9" i="3" s="1"/>
  <c r="DF118" i="3"/>
  <c r="DJ118" i="3" s="1"/>
  <c r="DG118" i="3"/>
  <c r="DH118" i="3"/>
  <c r="DI118" i="3"/>
  <c r="BD30" i="1"/>
  <c r="F60" i="1"/>
  <c r="BD223" i="1"/>
  <c r="AO104" i="1"/>
  <c r="F119" i="1"/>
  <c r="BD67" i="1"/>
  <c r="F97" i="1"/>
  <c r="F170" i="1"/>
  <c r="AT147" i="1"/>
  <c r="DI59" i="3"/>
  <c r="DF59" i="3"/>
  <c r="DJ59" i="3" s="1"/>
  <c r="DG59" i="3"/>
  <c r="DH59" i="3"/>
  <c r="P191" i="1"/>
  <c r="CP191" i="1" s="1"/>
  <c r="O191" i="1" s="1"/>
  <c r="GM349" i="1"/>
  <c r="GP349" i="1" s="1"/>
  <c r="F285" i="1"/>
  <c r="AT262" i="1"/>
  <c r="AT429" i="1"/>
  <c r="DI78" i="3"/>
  <c r="DH78" i="3"/>
  <c r="DG78" i="3"/>
  <c r="DF78" i="3"/>
  <c r="DJ78" i="3" s="1"/>
  <c r="U392" i="1"/>
  <c r="V392" i="1"/>
  <c r="AI399" i="1" s="1"/>
  <c r="W346" i="1"/>
  <c r="F375" i="1"/>
  <c r="DH89" i="3"/>
  <c r="DI89" i="3"/>
  <c r="DJ89" i="3" s="1"/>
  <c r="DF89" i="3"/>
  <c r="DG89" i="3"/>
  <c r="AD473" i="1"/>
  <c r="R471" i="1"/>
  <c r="GK471" i="1" s="1"/>
  <c r="W388" i="1"/>
  <c r="AJ399" i="1" s="1"/>
  <c r="F489" i="1"/>
  <c r="BC468" i="1"/>
  <c r="BC669" i="1"/>
  <c r="GM391" i="1"/>
  <c r="GP391" i="1" s="1"/>
  <c r="DH101" i="3"/>
  <c r="DI101" i="3"/>
  <c r="DJ101" i="3" s="1"/>
  <c r="DF101" i="3"/>
  <c r="DG101" i="3"/>
  <c r="Q346" i="1"/>
  <c r="F363" i="1"/>
  <c r="P592" i="1"/>
  <c r="W508" i="1"/>
  <c r="AJ510" i="1" s="1"/>
  <c r="F605" i="1"/>
  <c r="AP589" i="1"/>
  <c r="Q635" i="1"/>
  <c r="AD639" i="1" s="1"/>
  <c r="F606" i="1"/>
  <c r="AQ589" i="1"/>
  <c r="V635" i="1"/>
  <c r="AI639" i="1" s="1"/>
  <c r="DF32" i="3"/>
  <c r="DJ32" i="3" s="1"/>
  <c r="DG32" i="3"/>
  <c r="DH32" i="3"/>
  <c r="DI32" i="3"/>
  <c r="DG66" i="3"/>
  <c r="DH66" i="3"/>
  <c r="DI66" i="3"/>
  <c r="DF66" i="3"/>
  <c r="DJ66" i="3" s="1"/>
  <c r="DF98" i="3"/>
  <c r="DG98" i="3"/>
  <c r="DI98" i="3"/>
  <c r="DJ98" i="3" s="1"/>
  <c r="DH98" i="3"/>
  <c r="DH104" i="3"/>
  <c r="DF104" i="3"/>
  <c r="DG104" i="3"/>
  <c r="DI104" i="3"/>
  <c r="DJ104" i="3" s="1"/>
  <c r="DI85" i="3"/>
  <c r="DF85" i="3"/>
  <c r="DJ85" i="3" s="1"/>
  <c r="DG85" i="3"/>
  <c r="DH85" i="3"/>
  <c r="DF112" i="3"/>
  <c r="DJ112" i="3" s="1"/>
  <c r="DG112" i="3"/>
  <c r="DH112" i="3"/>
  <c r="DI112" i="3"/>
  <c r="DG30" i="3"/>
  <c r="DH30" i="3"/>
  <c r="DI30" i="3"/>
  <c r="DF30" i="3"/>
  <c r="DJ30" i="3" s="1"/>
  <c r="DG19" i="3"/>
  <c r="DF19" i="3"/>
  <c r="DJ19" i="3" s="1"/>
  <c r="DH19" i="3"/>
  <c r="DI19" i="3"/>
  <c r="DG53" i="3"/>
  <c r="DH53" i="3"/>
  <c r="DI53" i="3"/>
  <c r="DF53" i="3"/>
  <c r="DJ53" i="3" s="1"/>
  <c r="DG22" i="3"/>
  <c r="DI22" i="3"/>
  <c r="DF22" i="3"/>
  <c r="DJ22" i="3" s="1"/>
  <c r="DH22" i="3"/>
  <c r="DF61" i="3"/>
  <c r="DJ61" i="3" s="1"/>
  <c r="DG61" i="3"/>
  <c r="DH61" i="3"/>
  <c r="DI61" i="3"/>
  <c r="DH21" i="3"/>
  <c r="DI21" i="3"/>
  <c r="DF21" i="3"/>
  <c r="DJ21" i="3" s="1"/>
  <c r="DG21" i="3"/>
  <c r="DI25" i="3"/>
  <c r="DG25" i="3"/>
  <c r="DH25" i="3"/>
  <c r="DF25" i="3"/>
  <c r="DJ25" i="3" s="1"/>
  <c r="DG31" i="3"/>
  <c r="DH31" i="3"/>
  <c r="DI31" i="3"/>
  <c r="DJ31" i="3" s="1"/>
  <c r="DF31" i="3"/>
  <c r="Q107" i="1"/>
  <c r="AD115" i="1" s="1"/>
  <c r="V187" i="1"/>
  <c r="GX187" i="1"/>
  <c r="CP186" i="1"/>
  <c r="O186" i="1" s="1"/>
  <c r="R191" i="1"/>
  <c r="GK191" i="1" s="1"/>
  <c r="AH314" i="1"/>
  <c r="AO383" i="1"/>
  <c r="F403" i="1"/>
  <c r="AE346" i="1"/>
  <c r="R351" i="1"/>
  <c r="U262" i="1"/>
  <c r="F289" i="1"/>
  <c r="V262" i="1"/>
  <c r="F290" i="1"/>
  <c r="AH399" i="1"/>
  <c r="GM264" i="1"/>
  <c r="AB267" i="1"/>
  <c r="W304" i="1"/>
  <c r="AJ314" i="1" s="1"/>
  <c r="R304" i="1"/>
  <c r="GK304" i="1" s="1"/>
  <c r="DG91" i="3"/>
  <c r="DH91" i="3"/>
  <c r="DI91" i="3"/>
  <c r="DF91" i="3"/>
  <c r="DJ91" i="3" s="1"/>
  <c r="P471" i="1"/>
  <c r="AC473" i="1" s="1"/>
  <c r="V346" i="1"/>
  <c r="F374" i="1"/>
  <c r="AT468" i="1"/>
  <c r="F491" i="1"/>
  <c r="AT669" i="1"/>
  <c r="DH102" i="3"/>
  <c r="DI102" i="3"/>
  <c r="DG102" i="3"/>
  <c r="DF102" i="3"/>
  <c r="DJ102" i="3" s="1"/>
  <c r="GX312" i="1"/>
  <c r="P312" i="1"/>
  <c r="CP312" i="1" s="1"/>
  <c r="O312" i="1" s="1"/>
  <c r="CY593" i="1"/>
  <c r="X593" i="1" s="1"/>
  <c r="GM593" i="1" s="1"/>
  <c r="GP593" i="1" s="1"/>
  <c r="CZ593" i="1"/>
  <c r="Y593" i="1" s="1"/>
  <c r="BC505" i="1"/>
  <c r="F526" i="1"/>
  <c r="S545" i="1"/>
  <c r="GX592" i="1"/>
  <c r="CJ596" i="1" s="1"/>
  <c r="GX637" i="1"/>
  <c r="GM633" i="1"/>
  <c r="GP633" i="1" s="1"/>
  <c r="GK632" i="1"/>
  <c r="W471" i="1"/>
  <c r="AJ473" i="1" s="1"/>
  <c r="AX596" i="1"/>
  <c r="CG589" i="1"/>
  <c r="F652" i="1"/>
  <c r="BB628" i="1"/>
  <c r="W637" i="1"/>
  <c r="AJ639" i="1" s="1"/>
  <c r="DF38" i="3"/>
  <c r="DG38" i="3"/>
  <c r="DH38" i="3"/>
  <c r="DI38" i="3"/>
  <c r="DJ38" i="3" s="1"/>
  <c r="AC115" i="1"/>
  <c r="DF121" i="3"/>
  <c r="DJ121" i="3" s="1"/>
  <c r="DG121" i="3"/>
  <c r="DH121" i="3"/>
  <c r="DI121" i="3"/>
  <c r="AT299" i="1"/>
  <c r="F332" i="1"/>
  <c r="DF75" i="3"/>
  <c r="DG75" i="3"/>
  <c r="DH75" i="3"/>
  <c r="DI75" i="3"/>
  <c r="DJ75" i="3" s="1"/>
  <c r="DI43" i="3"/>
  <c r="DF43" i="3"/>
  <c r="DJ43" i="3" s="1"/>
  <c r="DG43" i="3"/>
  <c r="DH43" i="3"/>
  <c r="R107" i="1"/>
  <c r="S107" i="1"/>
  <c r="V152" i="1"/>
  <c r="AI147" i="1"/>
  <c r="CG147" i="1"/>
  <c r="AX152" i="1"/>
  <c r="DF1" i="3"/>
  <c r="DI1" i="3"/>
  <c r="DJ1" i="3" s="1"/>
  <c r="DG1" i="3"/>
  <c r="DH1" i="3"/>
  <c r="DH34" i="3"/>
  <c r="DF34" i="3"/>
  <c r="DJ34" i="3" s="1"/>
  <c r="DG34" i="3"/>
  <c r="DI34" i="3"/>
  <c r="DF8" i="3"/>
  <c r="DG8" i="3"/>
  <c r="DH8" i="3"/>
  <c r="DI8" i="3"/>
  <c r="DJ8" i="3" s="1"/>
  <c r="DI109" i="3"/>
  <c r="DF109" i="3"/>
  <c r="DJ109" i="3" s="1"/>
  <c r="DG109" i="3"/>
  <c r="DH109" i="3"/>
  <c r="DH55" i="3"/>
  <c r="DG55" i="3"/>
  <c r="DF55" i="3"/>
  <c r="DJ55" i="3" s="1"/>
  <c r="DI55" i="3"/>
  <c r="DH44" i="3"/>
  <c r="DI44" i="3"/>
  <c r="DF44" i="3"/>
  <c r="DJ44" i="3" s="1"/>
  <c r="DG44" i="3"/>
  <c r="DF36" i="3"/>
  <c r="DJ36" i="3" s="1"/>
  <c r="DG36" i="3"/>
  <c r="DH36" i="3"/>
  <c r="DI36" i="3"/>
  <c r="DI33" i="3"/>
  <c r="DF33" i="3"/>
  <c r="DJ33" i="3" s="1"/>
  <c r="DG33" i="3"/>
  <c r="DH33" i="3"/>
  <c r="P113" i="1"/>
  <c r="DH65" i="3"/>
  <c r="DI65" i="3"/>
  <c r="DF65" i="3"/>
  <c r="DJ65" i="3" s="1"/>
  <c r="DG65" i="3"/>
  <c r="Q72" i="1"/>
  <c r="AD67" i="1"/>
  <c r="AI67" i="1"/>
  <c r="V72" i="1"/>
  <c r="BZ104" i="1"/>
  <c r="AQ115" i="1"/>
  <c r="AS193" i="1"/>
  <c r="CB184" i="1"/>
  <c r="DF35" i="3"/>
  <c r="DG35" i="3"/>
  <c r="DH35" i="3"/>
  <c r="DI35" i="3"/>
  <c r="DJ35" i="3" s="1"/>
  <c r="CY111" i="1"/>
  <c r="X111" i="1" s="1"/>
  <c r="CZ111" i="1"/>
  <c r="Y111" i="1" s="1"/>
  <c r="GM109" i="1"/>
  <c r="GP109" i="1" s="1"/>
  <c r="F167" i="1"/>
  <c r="S147" i="1"/>
  <c r="Q191" i="1"/>
  <c r="CP149" i="1"/>
  <c r="O149" i="1" s="1"/>
  <c r="DF76" i="3"/>
  <c r="DJ76" i="3" s="1"/>
  <c r="DI76" i="3"/>
  <c r="DG76" i="3"/>
  <c r="DH76" i="3"/>
  <c r="GM390" i="1"/>
  <c r="GP390" i="1" s="1"/>
  <c r="CH267" i="1"/>
  <c r="AC262" i="1"/>
  <c r="CF267" i="1"/>
  <c r="CE267" i="1"/>
  <c r="P267" i="1"/>
  <c r="DI42" i="3"/>
  <c r="DJ42" i="3" s="1"/>
  <c r="DF42" i="3"/>
  <c r="DG42" i="3"/>
  <c r="DH42" i="3"/>
  <c r="F486" i="1"/>
  <c r="BB468" i="1"/>
  <c r="BB669" i="1"/>
  <c r="S508" i="1"/>
  <c r="BY383" i="1"/>
  <c r="AP399" i="1"/>
  <c r="CI399" i="1"/>
  <c r="AZ346" i="1"/>
  <c r="F362" i="1"/>
  <c r="GK544" i="1"/>
  <c r="AT383" i="1"/>
  <c r="F417" i="1"/>
  <c r="T545" i="1"/>
  <c r="AG557" i="1" s="1"/>
  <c r="CI589" i="1"/>
  <c r="AZ596" i="1"/>
  <c r="P637" i="1"/>
  <c r="CP637" i="1" s="1"/>
  <c r="O637" i="1" s="1"/>
  <c r="CP631" i="1"/>
  <c r="O631" i="1" s="1"/>
  <c r="GM631" i="1" s="1"/>
  <c r="GP631" i="1" s="1"/>
  <c r="DH63" i="3"/>
  <c r="DF63" i="3"/>
  <c r="DJ63" i="3" s="1"/>
  <c r="DG63" i="3"/>
  <c r="DI63" i="3"/>
  <c r="DF39" i="3"/>
  <c r="DH39" i="3"/>
  <c r="DI39" i="3"/>
  <c r="DG39" i="3"/>
  <c r="DJ39" i="3" s="1"/>
  <c r="CP555" i="1"/>
  <c r="O555" i="1" s="1"/>
  <c r="DI110" i="3"/>
  <c r="DF110" i="3"/>
  <c r="DJ110" i="3" s="1"/>
  <c r="DG110" i="3"/>
  <c r="DH110" i="3"/>
  <c r="AO299" i="1"/>
  <c r="F318" i="1"/>
  <c r="AO542" i="1"/>
  <c r="F561" i="1"/>
  <c r="DH26" i="3"/>
  <c r="DG26" i="3"/>
  <c r="DI26" i="3"/>
  <c r="DF26" i="3"/>
  <c r="DJ26" i="3" s="1"/>
  <c r="CY33" i="1"/>
  <c r="X33" i="1" s="1"/>
  <c r="GM33" i="1" s="1"/>
  <c r="GP33" i="1" s="1"/>
  <c r="CZ33" i="1"/>
  <c r="Y33" i="1" s="1"/>
  <c r="AL35" i="1" s="1"/>
  <c r="DI28" i="3"/>
  <c r="DG28" i="3"/>
  <c r="DH28" i="3"/>
  <c r="DF28" i="3"/>
  <c r="DJ28" i="3" s="1"/>
  <c r="DF37" i="3"/>
  <c r="DJ37" i="3" s="1"/>
  <c r="DG37" i="3"/>
  <c r="DH37" i="3"/>
  <c r="DI37" i="3"/>
  <c r="DF69" i="3"/>
  <c r="DJ69" i="3" s="1"/>
  <c r="DG69" i="3"/>
  <c r="DH69" i="3"/>
  <c r="DI69" i="3"/>
  <c r="DG93" i="3"/>
  <c r="DH93" i="3"/>
  <c r="DF93" i="3"/>
  <c r="DJ93" i="3" s="1"/>
  <c r="DI93" i="3"/>
  <c r="DF95" i="3"/>
  <c r="DG95" i="3"/>
  <c r="DH95" i="3"/>
  <c r="DI95" i="3"/>
  <c r="DJ95" i="3" s="1"/>
  <c r="DG56" i="3"/>
  <c r="DH56" i="3"/>
  <c r="DF56" i="3"/>
  <c r="DJ56" i="3" s="1"/>
  <c r="DI56" i="3"/>
  <c r="DG48" i="3"/>
  <c r="DH48" i="3"/>
  <c r="DI48" i="3"/>
  <c r="DJ48" i="3" s="1"/>
  <c r="DF48" i="3"/>
  <c r="DH74" i="3"/>
  <c r="DI74" i="3"/>
  <c r="DF74" i="3"/>
  <c r="DJ74" i="3" s="1"/>
  <c r="DG74" i="3"/>
  <c r="DI73" i="3"/>
  <c r="DF73" i="3"/>
  <c r="DJ73" i="3" s="1"/>
  <c r="DG73" i="3"/>
  <c r="DH73" i="3"/>
  <c r="DG50" i="3"/>
  <c r="DH50" i="3"/>
  <c r="DF50" i="3"/>
  <c r="DJ50" i="3" s="1"/>
  <c r="DI50" i="3"/>
  <c r="DG87" i="3"/>
  <c r="DH87" i="3"/>
  <c r="DF87" i="3"/>
  <c r="DJ87" i="3" s="1"/>
  <c r="DI87" i="3"/>
  <c r="F140" i="1"/>
  <c r="BD104" i="1"/>
  <c r="DG14" i="3"/>
  <c r="DH14" i="3"/>
  <c r="DF14" i="3"/>
  <c r="DI14" i="3"/>
  <c r="DJ14" i="3" s="1"/>
  <c r="AC30" i="1"/>
  <c r="CF35" i="1"/>
  <c r="CH35" i="1"/>
  <c r="P35" i="1"/>
  <c r="CE35" i="1"/>
  <c r="F53" i="1"/>
  <c r="AT30" i="1"/>
  <c r="AT223" i="1"/>
  <c r="W67" i="1"/>
  <c r="F96" i="1"/>
  <c r="GM70" i="1"/>
  <c r="GP70" i="1" s="1"/>
  <c r="F177" i="1"/>
  <c r="BD147" i="1"/>
  <c r="F209" i="1"/>
  <c r="BC184" i="1"/>
  <c r="AC67" i="1"/>
  <c r="CF72" i="1"/>
  <c r="P72" i="1"/>
  <c r="CE72" i="1"/>
  <c r="CH72" i="1"/>
  <c r="GX107" i="1"/>
  <c r="CJ115" i="1" s="1"/>
  <c r="CY189" i="1"/>
  <c r="X189" i="1" s="1"/>
  <c r="GM189" i="1" s="1"/>
  <c r="GP189" i="1" s="1"/>
  <c r="CZ189" i="1"/>
  <c r="Y189" i="1" s="1"/>
  <c r="AS104" i="1"/>
  <c r="F132" i="1"/>
  <c r="AS223" i="1"/>
  <c r="GM112" i="1"/>
  <c r="GP112" i="1" s="1"/>
  <c r="AQ184" i="1"/>
  <c r="F203" i="1"/>
  <c r="W147" i="1"/>
  <c r="F176" i="1"/>
  <c r="AC147" i="1"/>
  <c r="CE152" i="1"/>
  <c r="CH152" i="1"/>
  <c r="P152" i="1"/>
  <c r="CF152" i="1"/>
  <c r="CG346" i="1"/>
  <c r="AX351" i="1"/>
  <c r="CP310" i="1"/>
  <c r="O310" i="1" s="1"/>
  <c r="GM310" i="1" s="1"/>
  <c r="GP310" i="1" s="1"/>
  <c r="AE314" i="1"/>
  <c r="W262" i="1"/>
  <c r="F291" i="1"/>
  <c r="DF79" i="3"/>
  <c r="DG79" i="3"/>
  <c r="DH79" i="3"/>
  <c r="DI79" i="3"/>
  <c r="DJ79" i="3" s="1"/>
  <c r="T262" i="1"/>
  <c r="F288" i="1"/>
  <c r="X267" i="1"/>
  <c r="AK262" i="1"/>
  <c r="AO468" i="1"/>
  <c r="AO669" i="1"/>
  <c r="F477" i="1"/>
  <c r="Q392" i="1"/>
  <c r="CP392" i="1" s="1"/>
  <c r="O392" i="1" s="1"/>
  <c r="GX508" i="1"/>
  <c r="CJ510" i="1" s="1"/>
  <c r="AQ505" i="1"/>
  <c r="F520" i="1"/>
  <c r="GX471" i="1"/>
  <c r="CJ473" i="1" s="1"/>
  <c r="GX388" i="1"/>
  <c r="DG105" i="3"/>
  <c r="DF105" i="3"/>
  <c r="DJ105" i="3" s="1"/>
  <c r="DH105" i="3"/>
  <c r="DI105" i="3"/>
  <c r="S471" i="1"/>
  <c r="CJ557" i="1"/>
  <c r="AZ542" i="1"/>
  <c r="F568" i="1"/>
  <c r="CG628" i="1"/>
  <c r="AX639" i="1"/>
  <c r="U635" i="1"/>
  <c r="AH639" i="1" s="1"/>
  <c r="W592" i="1"/>
  <c r="AJ596" i="1" s="1"/>
  <c r="GX635" i="1"/>
  <c r="GX545" i="1"/>
  <c r="R635" i="1"/>
  <c r="GK635" i="1" s="1"/>
  <c r="DF94" i="3"/>
  <c r="DJ94" i="3" s="1"/>
  <c r="DH94" i="3"/>
  <c r="DG94" i="3"/>
  <c r="DI94" i="3"/>
  <c r="DI62" i="3"/>
  <c r="DF62" i="3"/>
  <c r="DJ62" i="3" s="1"/>
  <c r="DG62" i="3"/>
  <c r="DH62" i="3"/>
  <c r="DH92" i="3"/>
  <c r="DG92" i="3"/>
  <c r="DF92" i="3"/>
  <c r="DI92" i="3"/>
  <c r="DJ92" i="3" s="1"/>
  <c r="F57" i="1"/>
  <c r="U30" i="1"/>
  <c r="V113" i="1"/>
  <c r="U113" i="1"/>
  <c r="AZ262" i="1"/>
  <c r="F278" i="1"/>
  <c r="AK346" i="1"/>
  <c r="X351" i="1"/>
  <c r="GK591" i="1"/>
  <c r="AX473" i="1"/>
  <c r="CG468" i="1"/>
  <c r="DG107" i="3"/>
  <c r="DH107" i="3"/>
  <c r="DI107" i="3"/>
  <c r="DJ107" i="3" s="1"/>
  <c r="DF107" i="3"/>
  <c r="AQ468" i="1"/>
  <c r="F483" i="1"/>
  <c r="AQ669" i="1"/>
  <c r="Q545" i="1"/>
  <c r="DG115" i="3"/>
  <c r="DF115" i="3"/>
  <c r="DH115" i="3"/>
  <c r="DI115" i="3"/>
  <c r="DJ115" i="3" s="1"/>
  <c r="CY637" i="1"/>
  <c r="X637" i="1" s="1"/>
  <c r="CZ637" i="1"/>
  <c r="Y637" i="1" s="1"/>
  <c r="CC628" i="1"/>
  <c r="AT639" i="1"/>
  <c r="AQ628" i="1"/>
  <c r="F649" i="1"/>
  <c r="DI2" i="3"/>
  <c r="DF2" i="3"/>
  <c r="DJ2" i="3" s="1"/>
  <c r="DG2" i="3"/>
  <c r="DH2" i="3"/>
  <c r="GM69" i="1"/>
  <c r="AB72" i="1"/>
  <c r="U107" i="1"/>
  <c r="AH115" i="1" s="1"/>
  <c r="F165" i="1"/>
  <c r="BB147" i="1"/>
  <c r="CY309" i="1"/>
  <c r="X309" i="1" s="1"/>
  <c r="GM309" i="1" s="1"/>
  <c r="GP309" i="1" s="1"/>
  <c r="CZ309" i="1"/>
  <c r="Y309" i="1" s="1"/>
  <c r="F323" i="1"/>
  <c r="AP299" i="1"/>
  <c r="AX510" i="1"/>
  <c r="CG505" i="1"/>
  <c r="CY630" i="1"/>
  <c r="X630" i="1" s="1"/>
  <c r="CZ630" i="1"/>
  <c r="Y630" i="1" s="1"/>
  <c r="AE35" i="1"/>
  <c r="GK32" i="1"/>
  <c r="GM32" i="1" s="1"/>
  <c r="DH97" i="3"/>
  <c r="DI97" i="3"/>
  <c r="DF97" i="3"/>
  <c r="DJ97" i="3" s="1"/>
  <c r="DG97" i="3"/>
  <c r="AK67" i="1"/>
  <c r="X72" i="1"/>
  <c r="CG184" i="1"/>
  <c r="AX193" i="1"/>
  <c r="DF13" i="3"/>
  <c r="DJ13" i="3" s="1"/>
  <c r="DH13" i="3"/>
  <c r="DI13" i="3"/>
  <c r="DG13" i="3"/>
  <c r="V35" i="1"/>
  <c r="AI30" i="1"/>
  <c r="DI47" i="3"/>
  <c r="DH47" i="3"/>
  <c r="DF47" i="3"/>
  <c r="DJ47" i="3" s="1"/>
  <c r="DG47" i="3"/>
  <c r="BC223" i="1"/>
  <c r="Q113" i="1"/>
  <c r="DH18" i="3"/>
  <c r="DI18" i="3"/>
  <c r="DF18" i="3"/>
  <c r="DJ18" i="3" s="1"/>
  <c r="DG18" i="3"/>
  <c r="BD184" i="1"/>
  <c r="F218" i="1"/>
  <c r="U187" i="1"/>
  <c r="AH193" i="1" s="1"/>
  <c r="CI115" i="1"/>
  <c r="GM303" i="1"/>
  <c r="GP303" i="1" s="1"/>
  <c r="DI72" i="3"/>
  <c r="DJ72" i="3" s="1"/>
  <c r="DF72" i="3"/>
  <c r="DG72" i="3"/>
  <c r="DH72" i="3"/>
  <c r="U346" i="1"/>
  <c r="F373" i="1"/>
  <c r="BD258" i="1"/>
  <c r="F454" i="1"/>
  <c r="F519" i="1"/>
  <c r="AP505" i="1"/>
  <c r="CY552" i="1"/>
  <c r="X552" i="1" s="1"/>
  <c r="CZ552" i="1"/>
  <c r="Y552" i="1" s="1"/>
  <c r="S304" i="1"/>
  <c r="DF108" i="3"/>
  <c r="DJ108" i="3" s="1"/>
  <c r="DI108" i="3"/>
  <c r="DG108" i="3"/>
  <c r="DH108" i="3"/>
  <c r="GM397" i="1"/>
  <c r="GN397" i="1" s="1"/>
  <c r="R545" i="1"/>
  <c r="GK545" i="1" s="1"/>
  <c r="GM632" i="1"/>
  <c r="GP632" i="1" s="1"/>
  <c r="F567" i="1"/>
  <c r="AQ542" i="1"/>
  <c r="W545" i="1"/>
  <c r="AJ557" i="1" s="1"/>
  <c r="GM546" i="1"/>
  <c r="GP546" i="1" s="1"/>
  <c r="CP553" i="1"/>
  <c r="O553" i="1" s="1"/>
  <c r="GM591" i="1"/>
  <c r="R637" i="1"/>
  <c r="GK637" i="1" s="1"/>
  <c r="AK35" i="1"/>
  <c r="DF117" i="3"/>
  <c r="DJ117" i="3" s="1"/>
  <c r="DG117" i="3"/>
  <c r="DH117" i="3"/>
  <c r="DI117" i="3"/>
  <c r="CI468" i="1"/>
  <c r="AZ473" i="1"/>
  <c r="DF15" i="3"/>
  <c r="DJ15" i="3" s="1"/>
  <c r="DH15" i="3"/>
  <c r="DI15" i="3"/>
  <c r="DG15" i="3"/>
  <c r="DF46" i="3"/>
  <c r="DJ46" i="3" s="1"/>
  <c r="DH46" i="3"/>
  <c r="DI46" i="3"/>
  <c r="DG46" i="3"/>
  <c r="W107" i="1"/>
  <c r="W191" i="1"/>
  <c r="AJ193" i="1" s="1"/>
  <c r="CB262" i="1"/>
  <c r="AS267" i="1"/>
  <c r="AO346" i="1"/>
  <c r="F355" i="1"/>
  <c r="AC510" i="1"/>
  <c r="CP507" i="1"/>
  <c r="O507" i="1" s="1"/>
  <c r="GX392" i="1"/>
  <c r="DF27" i="3"/>
  <c r="DG27" i="3"/>
  <c r="DH27" i="3"/>
  <c r="DI27" i="3"/>
  <c r="DJ27" i="3" s="1"/>
  <c r="DI70" i="3"/>
  <c r="DF70" i="3"/>
  <c r="DJ70" i="3" s="1"/>
  <c r="DG70" i="3"/>
  <c r="DH70" i="3"/>
  <c r="DF86" i="3"/>
  <c r="DH86" i="3"/>
  <c r="DI86" i="3"/>
  <c r="DJ86" i="3" s="1"/>
  <c r="DG86" i="3"/>
  <c r="DI99" i="3"/>
  <c r="DF99" i="3"/>
  <c r="DJ99" i="3" s="1"/>
  <c r="DG99" i="3"/>
  <c r="DH99" i="3"/>
  <c r="DI7" i="3"/>
  <c r="DG7" i="3"/>
  <c r="DH7" i="3"/>
  <c r="DF7" i="3"/>
  <c r="DJ7" i="3" s="1"/>
  <c r="DG60" i="3"/>
  <c r="DH60" i="3"/>
  <c r="DF60" i="3"/>
  <c r="DI60" i="3"/>
  <c r="DJ60" i="3" s="1"/>
  <c r="CI30" i="1"/>
  <c r="AZ35" i="1"/>
  <c r="S72" i="1"/>
  <c r="AF67" i="1"/>
  <c r="DG103" i="3"/>
  <c r="DH103" i="3"/>
  <c r="DI103" i="3"/>
  <c r="DF103" i="3"/>
  <c r="DJ103" i="3" s="1"/>
  <c r="F90" i="1"/>
  <c r="AT67" i="1"/>
  <c r="CP111" i="1"/>
  <c r="O111" i="1" s="1"/>
  <c r="GM111" i="1" s="1"/>
  <c r="GP111" i="1" s="1"/>
  <c r="AK152" i="1"/>
  <c r="R113" i="1"/>
  <c r="GK113" i="1" s="1"/>
  <c r="DH41" i="3"/>
  <c r="DF41" i="3"/>
  <c r="DJ41" i="3" s="1"/>
  <c r="DI41" i="3"/>
  <c r="DG41" i="3"/>
  <c r="DI17" i="3"/>
  <c r="DJ17" i="3" s="1"/>
  <c r="DH17" i="3"/>
  <c r="DF17" i="3"/>
  <c r="DG17" i="3"/>
  <c r="S187" i="1"/>
  <c r="AP262" i="1"/>
  <c r="AP429" i="1"/>
  <c r="F276" i="1"/>
  <c r="AP147" i="1"/>
  <c r="F161" i="1"/>
  <c r="T187" i="1"/>
  <c r="F280" i="1"/>
  <c r="BB262" i="1"/>
  <c r="BB429" i="1"/>
  <c r="P308" i="1"/>
  <c r="F360" i="1"/>
  <c r="AP346" i="1"/>
  <c r="DG52" i="3"/>
  <c r="DH52" i="3"/>
  <c r="DI52" i="3"/>
  <c r="DF52" i="3"/>
  <c r="DJ52" i="3" s="1"/>
  <c r="DI80" i="3"/>
  <c r="DF80" i="3"/>
  <c r="DJ80" i="3" s="1"/>
  <c r="DG80" i="3"/>
  <c r="DH80" i="3"/>
  <c r="BZ299" i="1"/>
  <c r="AQ314" i="1"/>
  <c r="F327" i="1"/>
  <c r="BB299" i="1"/>
  <c r="DH83" i="3"/>
  <c r="DI83" i="3"/>
  <c r="DF83" i="3"/>
  <c r="DG83" i="3"/>
  <c r="DJ83" i="3" s="1"/>
  <c r="CY594" i="1"/>
  <c r="X594" i="1" s="1"/>
  <c r="GM594" i="1" s="1"/>
  <c r="GP594" i="1" s="1"/>
  <c r="CZ594" i="1"/>
  <c r="Y594" i="1" s="1"/>
  <c r="GM348" i="1"/>
  <c r="AB351" i="1"/>
  <c r="AE510" i="1"/>
  <c r="GK507" i="1"/>
  <c r="CP396" i="1"/>
  <c r="O396" i="1" s="1"/>
  <c r="GM396" i="1" s="1"/>
  <c r="GN396" i="1" s="1"/>
  <c r="CB399" i="1" s="1"/>
  <c r="Q508" i="1"/>
  <c r="CP508" i="1" s="1"/>
  <c r="O508" i="1" s="1"/>
  <c r="GM550" i="1"/>
  <c r="GP550" i="1" s="1"/>
  <c r="Q308" i="1"/>
  <c r="AD314" i="1" s="1"/>
  <c r="BC542" i="1"/>
  <c r="F573" i="1"/>
  <c r="AC639" i="1"/>
  <c r="F482" i="1"/>
  <c r="AP468" i="1"/>
  <c r="AP669" i="1"/>
  <c r="R592" i="1"/>
  <c r="GK592" i="1" s="1"/>
  <c r="S635" i="1"/>
  <c r="AF639" i="1" s="1"/>
  <c r="I476" i="7" l="1"/>
  <c r="I105" i="7"/>
  <c r="I479" i="7"/>
  <c r="I403" i="7"/>
  <c r="I235" i="7"/>
  <c r="I470" i="7"/>
  <c r="AF628" i="1"/>
  <c r="S639" i="1"/>
  <c r="CB383" i="1"/>
  <c r="AS399" i="1"/>
  <c r="AJ628" i="1"/>
  <c r="W639" i="1"/>
  <c r="P473" i="1"/>
  <c r="AC468" i="1"/>
  <c r="CH473" i="1"/>
  <c r="CE473" i="1"/>
  <c r="CF473" i="1"/>
  <c r="W193" i="1"/>
  <c r="AJ184" i="1"/>
  <c r="AJ383" i="1"/>
  <c r="W399" i="1"/>
  <c r="GP32" i="1"/>
  <c r="CD35" i="1" s="1"/>
  <c r="CA35" i="1"/>
  <c r="AI383" i="1"/>
  <c r="V399" i="1"/>
  <c r="AS464" i="1"/>
  <c r="F686" i="1"/>
  <c r="AJ299" i="1"/>
  <c r="W314" i="1"/>
  <c r="AD299" i="1"/>
  <c r="Q314" i="1"/>
  <c r="AL30" i="1"/>
  <c r="Y35" i="1"/>
  <c r="CJ299" i="1"/>
  <c r="BA314" i="1"/>
  <c r="AI628" i="1"/>
  <c r="V639" i="1"/>
  <c r="AH628" i="1"/>
  <c r="U639" i="1"/>
  <c r="AW152" i="1"/>
  <c r="CF147" i="1"/>
  <c r="CI383" i="1"/>
  <c r="AZ399" i="1"/>
  <c r="V67" i="1"/>
  <c r="F95" i="1"/>
  <c r="GM191" i="1"/>
  <c r="GP191" i="1" s="1"/>
  <c r="AO26" i="1"/>
  <c r="F227" i="1"/>
  <c r="AO702" i="1"/>
  <c r="CP635" i="1"/>
  <c r="O635" i="1" s="1"/>
  <c r="AG104" i="1"/>
  <c r="T115" i="1"/>
  <c r="GM507" i="1"/>
  <c r="AB510" i="1"/>
  <c r="GP591" i="1"/>
  <c r="CJ505" i="1"/>
  <c r="BA510" i="1"/>
  <c r="AV152" i="1"/>
  <c r="CE147" i="1"/>
  <c r="CJ104" i="1"/>
  <c r="BA115" i="1"/>
  <c r="AZ589" i="1"/>
  <c r="F607" i="1"/>
  <c r="CY508" i="1"/>
  <c r="X508" i="1" s="1"/>
  <c r="AK510" i="1" s="1"/>
  <c r="AF510" i="1"/>
  <c r="CZ508" i="1"/>
  <c r="Y508" i="1" s="1"/>
  <c r="AL510" i="1" s="1"/>
  <c r="CH262" i="1"/>
  <c r="AY267" i="1"/>
  <c r="Q67" i="1"/>
  <c r="F84" i="1"/>
  <c r="F365" i="1"/>
  <c r="R346" i="1"/>
  <c r="AJ505" i="1"/>
  <c r="W510" i="1"/>
  <c r="F618" i="1"/>
  <c r="U589" i="1"/>
  <c r="F47" i="1"/>
  <c r="Q30" i="1"/>
  <c r="AT505" i="1"/>
  <c r="F528" i="1"/>
  <c r="Q152" i="1"/>
  <c r="AD147" i="1"/>
  <c r="F93" i="1"/>
  <c r="T67" i="1"/>
  <c r="AX299" i="1"/>
  <c r="F321" i="1"/>
  <c r="T299" i="1"/>
  <c r="F335" i="1"/>
  <c r="CY187" i="1"/>
  <c r="X187" i="1" s="1"/>
  <c r="AK193" i="1" s="1"/>
  <c r="CZ187" i="1"/>
  <c r="Y187" i="1" s="1"/>
  <c r="AL193" i="1" s="1"/>
  <c r="AF193" i="1"/>
  <c r="CY304" i="1"/>
  <c r="X304" i="1" s="1"/>
  <c r="AK314" i="1" s="1"/>
  <c r="CZ304" i="1"/>
  <c r="Y304" i="1" s="1"/>
  <c r="AL314" i="1" s="1"/>
  <c r="AF314" i="1"/>
  <c r="O267" i="1"/>
  <c r="AB262" i="1"/>
  <c r="AX147" i="1"/>
  <c r="F159" i="1"/>
  <c r="O72" i="1"/>
  <c r="AB67" i="1"/>
  <c r="CY471" i="1"/>
  <c r="X471" i="1" s="1"/>
  <c r="AK473" i="1" s="1"/>
  <c r="CZ471" i="1"/>
  <c r="Y471" i="1" s="1"/>
  <c r="AL473" i="1" s="1"/>
  <c r="AF473" i="1"/>
  <c r="AO464" i="1"/>
  <c r="F673" i="1"/>
  <c r="F75" i="1"/>
  <c r="P67" i="1"/>
  <c r="CZ545" i="1"/>
  <c r="Y545" i="1" s="1"/>
  <c r="AL557" i="1" s="1"/>
  <c r="AF557" i="1"/>
  <c r="CY545" i="1"/>
  <c r="X545" i="1" s="1"/>
  <c r="CA267" i="1"/>
  <c r="GP264" i="1"/>
  <c r="CD267" i="1" s="1"/>
  <c r="AD468" i="1"/>
  <c r="Q473" i="1"/>
  <c r="AE147" i="1"/>
  <c r="R152" i="1"/>
  <c r="AZ505" i="1"/>
  <c r="F521" i="1"/>
  <c r="CY113" i="1"/>
  <c r="X113" i="1" s="1"/>
  <c r="CZ113" i="1"/>
  <c r="Y113" i="1" s="1"/>
  <c r="AQ67" i="1"/>
  <c r="F82" i="1"/>
  <c r="AQ223" i="1"/>
  <c r="V505" i="1"/>
  <c r="F533" i="1"/>
  <c r="F495" i="1"/>
  <c r="U468" i="1"/>
  <c r="CZ635" i="1"/>
  <c r="Y635" i="1" s="1"/>
  <c r="AL639" i="1" s="1"/>
  <c r="CY635" i="1"/>
  <c r="X635" i="1" s="1"/>
  <c r="AK639" i="1" s="1"/>
  <c r="BB464" i="1"/>
  <c r="F682" i="1"/>
  <c r="F174" i="1"/>
  <c r="U147" i="1"/>
  <c r="BA557" i="1"/>
  <c r="CJ542" i="1"/>
  <c r="BA596" i="1"/>
  <c r="CJ589" i="1"/>
  <c r="AD184" i="1"/>
  <c r="Q193" i="1"/>
  <c r="CA351" i="1"/>
  <c r="GP348" i="1"/>
  <c r="CD351" i="1" s="1"/>
  <c r="AJ542" i="1"/>
  <c r="W557" i="1"/>
  <c r="F200" i="1"/>
  <c r="AX184" i="1"/>
  <c r="GP69" i="1"/>
  <c r="CD72" i="1" s="1"/>
  <c r="CA72" i="1"/>
  <c r="F480" i="1"/>
  <c r="AX468" i="1"/>
  <c r="AX669" i="1"/>
  <c r="AW72" i="1"/>
  <c r="CF67" i="1"/>
  <c r="CE30" i="1"/>
  <c r="AV35" i="1"/>
  <c r="AH383" i="1"/>
  <c r="U399" i="1"/>
  <c r="AH299" i="1"/>
  <c r="U314" i="1"/>
  <c r="AT258" i="1"/>
  <c r="F447" i="1"/>
  <c r="T346" i="1"/>
  <c r="F372" i="1"/>
  <c r="CP187" i="1"/>
  <c r="O187" i="1" s="1"/>
  <c r="GM187" i="1" s="1"/>
  <c r="GP187" i="1" s="1"/>
  <c r="AC193" i="1"/>
  <c r="BA147" i="1"/>
  <c r="F172" i="1"/>
  <c r="BB26" i="1"/>
  <c r="F236" i="1"/>
  <c r="BB702" i="1"/>
  <c r="CG67" i="1"/>
  <c r="AX72" i="1"/>
  <c r="AX104" i="1"/>
  <c r="F122" i="1"/>
  <c r="AH104" i="1"/>
  <c r="U115" i="1"/>
  <c r="CE67" i="1"/>
  <c r="AV72" i="1"/>
  <c r="AT464" i="1"/>
  <c r="F687" i="1"/>
  <c r="GM470" i="1"/>
  <c r="AP464" i="1"/>
  <c r="F678" i="1"/>
  <c r="BB258" i="1"/>
  <c r="F442" i="1"/>
  <c r="AS262" i="1"/>
  <c r="F284" i="1"/>
  <c r="AS429" i="1"/>
  <c r="AZ468" i="1"/>
  <c r="F484" i="1"/>
  <c r="AZ669" i="1"/>
  <c r="CI104" i="1"/>
  <c r="AZ115" i="1"/>
  <c r="BC26" i="1"/>
  <c r="F239" i="1"/>
  <c r="BC702" i="1"/>
  <c r="AE596" i="1"/>
  <c r="R314" i="1"/>
  <c r="AE299" i="1"/>
  <c r="P30" i="1"/>
  <c r="F38" i="1"/>
  <c r="AE557" i="1"/>
  <c r="CP113" i="1"/>
  <c r="O113" i="1" s="1"/>
  <c r="V147" i="1"/>
  <c r="F175" i="1"/>
  <c r="AD399" i="1"/>
  <c r="CI67" i="1"/>
  <c r="AZ72" i="1"/>
  <c r="S30" i="1"/>
  <c r="F50" i="1"/>
  <c r="F378" i="1"/>
  <c r="Y346" i="1"/>
  <c r="AD510" i="1"/>
  <c r="F619" i="1"/>
  <c r="V589" i="1"/>
  <c r="F531" i="1"/>
  <c r="T505" i="1"/>
  <c r="P510" i="1"/>
  <c r="AC505" i="1"/>
  <c r="CH510" i="1"/>
  <c r="CE510" i="1"/>
  <c r="CF510" i="1"/>
  <c r="AT26" i="1"/>
  <c r="F241" i="1"/>
  <c r="AT702" i="1"/>
  <c r="AG383" i="1"/>
  <c r="T399" i="1"/>
  <c r="CY592" i="1"/>
  <c r="X592" i="1" s="1"/>
  <c r="AK596" i="1" s="1"/>
  <c r="CZ592" i="1"/>
  <c r="Y592" i="1" s="1"/>
  <c r="AL596" i="1" s="1"/>
  <c r="AF596" i="1"/>
  <c r="AG542" i="1"/>
  <c r="T557" i="1"/>
  <c r="AZ628" i="1"/>
  <c r="F650" i="1"/>
  <c r="O351" i="1"/>
  <c r="AB346" i="1"/>
  <c r="P639" i="1"/>
  <c r="AC628" i="1"/>
  <c r="CH639" i="1"/>
  <c r="CE639" i="1"/>
  <c r="CF639" i="1"/>
  <c r="U193" i="1"/>
  <c r="AH184" i="1"/>
  <c r="X67" i="1"/>
  <c r="F98" i="1"/>
  <c r="F517" i="1"/>
  <c r="AX505" i="1"/>
  <c r="F293" i="1"/>
  <c r="X262" i="1"/>
  <c r="CH30" i="1"/>
  <c r="AY35" i="1"/>
  <c r="GM149" i="1"/>
  <c r="AB152" i="1"/>
  <c r="AS184" i="1"/>
  <c r="F210" i="1"/>
  <c r="CY107" i="1"/>
  <c r="X107" i="1" s="1"/>
  <c r="AK115" i="1" s="1"/>
  <c r="CZ107" i="1"/>
  <c r="Y107" i="1" s="1"/>
  <c r="AF115" i="1"/>
  <c r="AB193" i="1"/>
  <c r="GM186" i="1"/>
  <c r="AS628" i="1"/>
  <c r="F656" i="1"/>
  <c r="AX542" i="1"/>
  <c r="F564" i="1"/>
  <c r="CP388" i="1"/>
  <c r="O388" i="1" s="1"/>
  <c r="AE193" i="1"/>
  <c r="CE346" i="1"/>
  <c r="AV351" i="1"/>
  <c r="AB30" i="1"/>
  <c r="O35" i="1"/>
  <c r="V468" i="1"/>
  <c r="F496" i="1"/>
  <c r="V669" i="1"/>
  <c r="F617" i="1"/>
  <c r="T589" i="1"/>
  <c r="AE505" i="1"/>
  <c r="R510" i="1"/>
  <c r="CP592" i="1"/>
  <c r="O592" i="1" s="1"/>
  <c r="AC596" i="1"/>
  <c r="AG193" i="1"/>
  <c r="AJ115" i="1"/>
  <c r="F377" i="1"/>
  <c r="X346" i="1"/>
  <c r="CJ639" i="1"/>
  <c r="F358" i="1"/>
  <c r="AX346" i="1"/>
  <c r="AS26" i="1"/>
  <c r="F240" i="1"/>
  <c r="AS702" i="1"/>
  <c r="AW35" i="1"/>
  <c r="CF30" i="1"/>
  <c r="AQ104" i="1"/>
  <c r="F125" i="1"/>
  <c r="GK107" i="1"/>
  <c r="AE115" i="1"/>
  <c r="CP471" i="1"/>
  <c r="O471" i="1" s="1"/>
  <c r="GM471" i="1" s="1"/>
  <c r="GP471" i="1" s="1"/>
  <c r="CJ193" i="1"/>
  <c r="BA346" i="1"/>
  <c r="F371" i="1"/>
  <c r="CI184" i="1"/>
  <c r="AZ193" i="1"/>
  <c r="CG383" i="1"/>
  <c r="AX399" i="1"/>
  <c r="GP386" i="1"/>
  <c r="AO258" i="1"/>
  <c r="F433" i="1"/>
  <c r="CY555" i="1"/>
  <c r="X555" i="1" s="1"/>
  <c r="GM555" i="1" s="1"/>
  <c r="GP555" i="1" s="1"/>
  <c r="CZ555" i="1"/>
  <c r="Y555" i="1" s="1"/>
  <c r="P346" i="1"/>
  <c r="F354" i="1"/>
  <c r="AZ147" i="1"/>
  <c r="F163" i="1"/>
  <c r="AL147" i="1"/>
  <c r="Y152" i="1"/>
  <c r="AZ299" i="1"/>
  <c r="F325" i="1"/>
  <c r="F294" i="1"/>
  <c r="Y262" i="1"/>
  <c r="AQ299" i="1"/>
  <c r="F324" i="1"/>
  <c r="AQ429" i="1"/>
  <c r="AE468" i="1"/>
  <c r="R473" i="1"/>
  <c r="AI115" i="1"/>
  <c r="CP308" i="1"/>
  <c r="O308" i="1" s="1"/>
  <c r="GM308" i="1" s="1"/>
  <c r="GP308" i="1" s="1"/>
  <c r="GM553" i="1"/>
  <c r="GP553" i="1" s="1"/>
  <c r="S67" i="1"/>
  <c r="F87" i="1"/>
  <c r="AC314" i="1"/>
  <c r="AQ464" i="1"/>
  <c r="F679" i="1"/>
  <c r="AJ589" i="1"/>
  <c r="W596" i="1"/>
  <c r="CJ399" i="1"/>
  <c r="P262" i="1"/>
  <c r="F270" i="1"/>
  <c r="AX589" i="1"/>
  <c r="F603" i="1"/>
  <c r="GM312" i="1"/>
  <c r="GP312" i="1" s="1"/>
  <c r="AI193" i="1"/>
  <c r="F274" i="1"/>
  <c r="AX262" i="1"/>
  <c r="AX429" i="1"/>
  <c r="GM544" i="1"/>
  <c r="F409" i="1"/>
  <c r="AQ383" i="1"/>
  <c r="CH346" i="1"/>
  <c r="AY351" i="1"/>
  <c r="AC399" i="1"/>
  <c r="CY392" i="1"/>
  <c r="X392" i="1" s="1"/>
  <c r="GM392" i="1" s="1"/>
  <c r="GP392" i="1" s="1"/>
  <c r="CZ392" i="1"/>
  <c r="Y392" i="1" s="1"/>
  <c r="V542" i="1"/>
  <c r="F580" i="1"/>
  <c r="AB639" i="1"/>
  <c r="F660" i="1"/>
  <c r="T628" i="1"/>
  <c r="CH67" i="1"/>
  <c r="AY72" i="1"/>
  <c r="AJ468" i="1"/>
  <c r="W473" i="1"/>
  <c r="BD26" i="1"/>
  <c r="F248" i="1"/>
  <c r="BD702" i="1"/>
  <c r="AP184" i="1"/>
  <c r="F202" i="1"/>
  <c r="AW351" i="1"/>
  <c r="CF346" i="1"/>
  <c r="R35" i="1"/>
  <c r="AE30" i="1"/>
  <c r="CP545" i="1"/>
  <c r="O545" i="1" s="1"/>
  <c r="AC557" i="1"/>
  <c r="CP304" i="1"/>
  <c r="O304" i="1" s="1"/>
  <c r="AD542" i="1"/>
  <c r="Q557" i="1"/>
  <c r="AP223" i="1"/>
  <c r="GP630" i="1"/>
  <c r="AK30" i="1"/>
  <c r="X35" i="1"/>
  <c r="AX628" i="1"/>
  <c r="F646" i="1"/>
  <c r="P147" i="1"/>
  <c r="F155" i="1"/>
  <c r="AP383" i="1"/>
  <c r="F408" i="1"/>
  <c r="AW267" i="1"/>
  <c r="CF262" i="1"/>
  <c r="P115" i="1"/>
  <c r="AC104" i="1"/>
  <c r="CH115" i="1"/>
  <c r="CE115" i="1"/>
  <c r="CF115" i="1"/>
  <c r="AE639" i="1"/>
  <c r="BC464" i="1"/>
  <c r="F685" i="1"/>
  <c r="AE399" i="1"/>
  <c r="Q596" i="1"/>
  <c r="AD589" i="1"/>
  <c r="AS346" i="1"/>
  <c r="F368" i="1"/>
  <c r="AI299" i="1"/>
  <c r="V314" i="1"/>
  <c r="F46" i="1"/>
  <c r="AZ30" i="1"/>
  <c r="AZ223" i="1"/>
  <c r="CJ468" i="1"/>
  <c r="BA473" i="1"/>
  <c r="CE262" i="1"/>
  <c r="AV267" i="1"/>
  <c r="AD104" i="1"/>
  <c r="Q115" i="1"/>
  <c r="Q223" i="1" s="1"/>
  <c r="AD628" i="1"/>
  <c r="Q639" i="1"/>
  <c r="CY388" i="1"/>
  <c r="X388" i="1" s="1"/>
  <c r="CZ388" i="1"/>
  <c r="Y388" i="1" s="1"/>
  <c r="AL399" i="1" s="1"/>
  <c r="AF399" i="1"/>
  <c r="Y67" i="1"/>
  <c r="F99" i="1"/>
  <c r="AP258" i="1"/>
  <c r="F438" i="1"/>
  <c r="AK147" i="1"/>
  <c r="X152" i="1"/>
  <c r="F58" i="1"/>
  <c r="V30" i="1"/>
  <c r="AT628" i="1"/>
  <c r="F657" i="1"/>
  <c r="AY152" i="1"/>
  <c r="CH147" i="1"/>
  <c r="GM637" i="1"/>
  <c r="GP637" i="1" s="1"/>
  <c r="CP107" i="1"/>
  <c r="O107" i="1" s="1"/>
  <c r="AH542" i="1"/>
  <c r="U557" i="1"/>
  <c r="GP106" i="1"/>
  <c r="R67" i="1"/>
  <c r="F86" i="1"/>
  <c r="F494" i="1"/>
  <c r="T669" i="1"/>
  <c r="T468" i="1"/>
  <c r="F59" i="1"/>
  <c r="W30" i="1"/>
  <c r="F532" i="1"/>
  <c r="U505" i="1"/>
  <c r="Q26" i="1" l="1"/>
  <c r="F235" i="1"/>
  <c r="AK628" i="1"/>
  <c r="X639" i="1"/>
  <c r="AL628" i="1"/>
  <c r="Y639" i="1"/>
  <c r="U628" i="1"/>
  <c r="F661" i="1"/>
  <c r="F178" i="1"/>
  <c r="X147" i="1"/>
  <c r="AP26" i="1"/>
  <c r="F232" i="1"/>
  <c r="AP702" i="1"/>
  <c r="BD22" i="1"/>
  <c r="BD732" i="1"/>
  <c r="F727" i="1"/>
  <c r="AI184" i="1"/>
  <c r="V193" i="1"/>
  <c r="AC299" i="1"/>
  <c r="CF314" i="1"/>
  <c r="CH314" i="1"/>
  <c r="P314" i="1"/>
  <c r="CE314" i="1"/>
  <c r="AE104" i="1"/>
  <c r="R115" i="1"/>
  <c r="AB184" i="1"/>
  <c r="O193" i="1"/>
  <c r="AF542" i="1"/>
  <c r="S557" i="1"/>
  <c r="T104" i="1"/>
  <c r="F136" i="1"/>
  <c r="AW147" i="1"/>
  <c r="F158" i="1"/>
  <c r="CF468" i="1"/>
  <c r="AW473" i="1"/>
  <c r="F579" i="1"/>
  <c r="U542" i="1"/>
  <c r="AV30" i="1"/>
  <c r="F40" i="1"/>
  <c r="W542" i="1"/>
  <c r="F581" i="1"/>
  <c r="Q589" i="1"/>
  <c r="F608" i="1"/>
  <c r="AC383" i="1"/>
  <c r="CF399" i="1"/>
  <c r="CE399" i="1"/>
  <c r="P399" i="1"/>
  <c r="CH399" i="1"/>
  <c r="AJ104" i="1"/>
  <c r="W115" i="1"/>
  <c r="AL115" i="1"/>
  <c r="CF505" i="1"/>
  <c r="AW510" i="1"/>
  <c r="AS258" i="1"/>
  <c r="F446" i="1"/>
  <c r="F135" i="1"/>
  <c r="BA104" i="1"/>
  <c r="GM635" i="1"/>
  <c r="CH468" i="1"/>
  <c r="AY473" i="1"/>
  <c r="F353" i="1"/>
  <c r="O346" i="1"/>
  <c r="GM304" i="1"/>
  <c r="AB314" i="1"/>
  <c r="T193" i="1"/>
  <c r="T223" i="1" s="1"/>
  <c r="AG184" i="1"/>
  <c r="AV346" i="1"/>
  <c r="F356" i="1"/>
  <c r="AK104" i="1"/>
  <c r="X115" i="1"/>
  <c r="AV510" i="1"/>
  <c r="CE505" i="1"/>
  <c r="U104" i="1"/>
  <c r="F137" i="1"/>
  <c r="U223" i="1"/>
  <c r="AC184" i="1"/>
  <c r="CH193" i="1"/>
  <c r="P193" i="1"/>
  <c r="CF193" i="1"/>
  <c r="CE193" i="1"/>
  <c r="CD346" i="1"/>
  <c r="AU351" i="1"/>
  <c r="O262" i="1"/>
  <c r="F269" i="1"/>
  <c r="AO22" i="1"/>
  <c r="AO732" i="1"/>
  <c r="F706" i="1"/>
  <c r="V628" i="1"/>
  <c r="F662" i="1"/>
  <c r="V383" i="1"/>
  <c r="F422" i="1"/>
  <c r="AV262" i="1"/>
  <c r="F272" i="1"/>
  <c r="AV67" i="1"/>
  <c r="F77" i="1"/>
  <c r="W505" i="1"/>
  <c r="F534" i="1"/>
  <c r="W468" i="1"/>
  <c r="F497" i="1"/>
  <c r="W669" i="1"/>
  <c r="P557" i="1"/>
  <c r="CE557" i="1"/>
  <c r="AC542" i="1"/>
  <c r="CF557" i="1"/>
  <c r="CH557" i="1"/>
  <c r="Y147" i="1"/>
  <c r="F179" i="1"/>
  <c r="AX383" i="1"/>
  <c r="F406" i="1"/>
  <c r="CF596" i="1"/>
  <c r="CH596" i="1"/>
  <c r="P596" i="1"/>
  <c r="AC589" i="1"/>
  <c r="CE596" i="1"/>
  <c r="F578" i="1"/>
  <c r="T542" i="1"/>
  <c r="CH505" i="1"/>
  <c r="AY510" i="1"/>
  <c r="F328" i="1"/>
  <c r="R299" i="1"/>
  <c r="R429" i="1"/>
  <c r="AW67" i="1"/>
  <c r="F78" i="1"/>
  <c r="CA346" i="1"/>
  <c r="AR351" i="1"/>
  <c r="AF299" i="1"/>
  <c r="S314" i="1"/>
  <c r="P468" i="1"/>
  <c r="F476" i="1"/>
  <c r="F273" i="1"/>
  <c r="AW262" i="1"/>
  <c r="BA468" i="1"/>
  <c r="F493" i="1"/>
  <c r="AZ26" i="1"/>
  <c r="F234" i="1"/>
  <c r="GM545" i="1"/>
  <c r="GP545" i="1" s="1"/>
  <c r="AY67" i="1"/>
  <c r="F80" i="1"/>
  <c r="AI104" i="1"/>
  <c r="V115" i="1"/>
  <c r="AW30" i="1"/>
  <c r="F41" i="1"/>
  <c r="GM592" i="1"/>
  <c r="AB596" i="1"/>
  <c r="AE184" i="1"/>
  <c r="R193" i="1"/>
  <c r="AZ67" i="1"/>
  <c r="F83" i="1"/>
  <c r="R596" i="1"/>
  <c r="AE589" i="1"/>
  <c r="AX464" i="1"/>
  <c r="F676" i="1"/>
  <c r="Q184" i="1"/>
  <c r="F205" i="1"/>
  <c r="U669" i="1"/>
  <c r="F166" i="1"/>
  <c r="R147" i="1"/>
  <c r="AL299" i="1"/>
  <c r="Y314" i="1"/>
  <c r="Q147" i="1"/>
  <c r="F164" i="1"/>
  <c r="F157" i="1"/>
  <c r="AV147" i="1"/>
  <c r="BA299" i="1"/>
  <c r="F334" i="1"/>
  <c r="BA429" i="1"/>
  <c r="CA30" i="1"/>
  <c r="AR35" i="1"/>
  <c r="W628" i="1"/>
  <c r="F663" i="1"/>
  <c r="Q542" i="1"/>
  <c r="F569" i="1"/>
  <c r="AE383" i="1"/>
  <c r="R399" i="1"/>
  <c r="F160" i="1"/>
  <c r="AY147" i="1"/>
  <c r="AF383" i="1"/>
  <c r="S399" i="1"/>
  <c r="AE628" i="1"/>
  <c r="R639" i="1"/>
  <c r="F487" i="1"/>
  <c r="R468" i="1"/>
  <c r="AZ184" i="1"/>
  <c r="F204" i="1"/>
  <c r="AS22" i="1"/>
  <c r="AS732" i="1"/>
  <c r="F719" i="1"/>
  <c r="E16" i="2" s="1"/>
  <c r="R505" i="1"/>
  <c r="F524" i="1"/>
  <c r="GM388" i="1"/>
  <c r="AB399" i="1"/>
  <c r="AB147" i="1"/>
  <c r="O152" i="1"/>
  <c r="U184" i="1"/>
  <c r="F215" i="1"/>
  <c r="S596" i="1"/>
  <c r="AF589" i="1"/>
  <c r="P505" i="1"/>
  <c r="F513" i="1"/>
  <c r="BC22" i="1"/>
  <c r="F718" i="1"/>
  <c r="BC732" i="1"/>
  <c r="AF468" i="1"/>
  <c r="S473" i="1"/>
  <c r="X314" i="1"/>
  <c r="AK299" i="1"/>
  <c r="BA505" i="1"/>
  <c r="F530" i="1"/>
  <c r="AU35" i="1"/>
  <c r="CD30" i="1"/>
  <c r="O30" i="1"/>
  <c r="F37" i="1"/>
  <c r="Y399" i="1"/>
  <c r="AL383" i="1"/>
  <c r="CF104" i="1"/>
  <c r="AW115" i="1"/>
  <c r="F49" i="1"/>
  <c r="R30" i="1"/>
  <c r="R223" i="1"/>
  <c r="AB557" i="1"/>
  <c r="CJ383" i="1"/>
  <c r="BA399" i="1"/>
  <c r="CA152" i="1"/>
  <c r="GP149" i="1"/>
  <c r="CD152" i="1" s="1"/>
  <c r="CF628" i="1"/>
  <c r="AW639" i="1"/>
  <c r="Y596" i="1"/>
  <c r="AL589" i="1"/>
  <c r="AD383" i="1"/>
  <c r="Q399" i="1"/>
  <c r="Q468" i="1"/>
  <c r="F485" i="1"/>
  <c r="AL468" i="1"/>
  <c r="Y473" i="1"/>
  <c r="AF184" i="1"/>
  <c r="S193" i="1"/>
  <c r="F275" i="1"/>
  <c r="AY262" i="1"/>
  <c r="Y30" i="1"/>
  <c r="F62" i="1"/>
  <c r="AS383" i="1"/>
  <c r="F416" i="1"/>
  <c r="AK399" i="1"/>
  <c r="CE104" i="1"/>
  <c r="AV115" i="1"/>
  <c r="F61" i="1"/>
  <c r="X30" i="1"/>
  <c r="CA557" i="1"/>
  <c r="GP544" i="1"/>
  <c r="CD557" i="1" s="1"/>
  <c r="F620" i="1"/>
  <c r="W589" i="1"/>
  <c r="AQ258" i="1"/>
  <c r="F439" i="1"/>
  <c r="AY30" i="1"/>
  <c r="F43" i="1"/>
  <c r="CE628" i="1"/>
  <c r="AV639" i="1"/>
  <c r="AK589" i="1"/>
  <c r="X596" i="1"/>
  <c r="AX67" i="1"/>
  <c r="F79" i="1"/>
  <c r="AX223" i="1"/>
  <c r="CA67" i="1"/>
  <c r="AR72" i="1"/>
  <c r="F616" i="1"/>
  <c r="BA589" i="1"/>
  <c r="AK468" i="1"/>
  <c r="X473" i="1"/>
  <c r="AL184" i="1"/>
  <c r="Y193" i="1"/>
  <c r="W383" i="1"/>
  <c r="F423" i="1"/>
  <c r="AL542" i="1"/>
  <c r="Y557" i="1"/>
  <c r="GM107" i="1"/>
  <c r="AB115" i="1"/>
  <c r="V299" i="1"/>
  <c r="F337" i="1"/>
  <c r="V429" i="1"/>
  <c r="F357" i="1"/>
  <c r="AW346" i="1"/>
  <c r="AX258" i="1"/>
  <c r="F436" i="1"/>
  <c r="CH628" i="1"/>
  <c r="AY639" i="1"/>
  <c r="T383" i="1"/>
  <c r="F420" i="1"/>
  <c r="T429" i="1"/>
  <c r="AZ104" i="1"/>
  <c r="F126" i="1"/>
  <c r="AB473" i="1"/>
  <c r="U299" i="1"/>
  <c r="F336" i="1"/>
  <c r="U429" i="1"/>
  <c r="AU72" i="1"/>
  <c r="CD67" i="1"/>
  <c r="AU267" i="1"/>
  <c r="CD262" i="1"/>
  <c r="AK184" i="1"/>
  <c r="X193" i="1"/>
  <c r="Y510" i="1"/>
  <c r="AL505" i="1"/>
  <c r="AZ383" i="1"/>
  <c r="F410" i="1"/>
  <c r="AZ429" i="1"/>
  <c r="AZ702" i="1" s="1"/>
  <c r="Q299" i="1"/>
  <c r="F326" i="1"/>
  <c r="Q429" i="1"/>
  <c r="GM508" i="1"/>
  <c r="GP508" i="1" s="1"/>
  <c r="AF104" i="1"/>
  <c r="S115" i="1"/>
  <c r="F359" i="1"/>
  <c r="AY346" i="1"/>
  <c r="T464" i="1"/>
  <c r="F690" i="1"/>
  <c r="Q628" i="1"/>
  <c r="F651" i="1"/>
  <c r="CH104" i="1"/>
  <c r="AY115" i="1"/>
  <c r="AB628" i="1"/>
  <c r="O639" i="1"/>
  <c r="CJ184" i="1"/>
  <c r="BA193" i="1"/>
  <c r="BA223" i="1" s="1"/>
  <c r="V464" i="1"/>
  <c r="F692" i="1"/>
  <c r="GM113" i="1"/>
  <c r="GP113" i="1" s="1"/>
  <c r="CA473" i="1"/>
  <c r="GP470" i="1"/>
  <c r="CD473" i="1" s="1"/>
  <c r="BB22" i="1"/>
  <c r="F715" i="1"/>
  <c r="BB732" i="1"/>
  <c r="BA542" i="1"/>
  <c r="F577" i="1"/>
  <c r="AQ26" i="1"/>
  <c r="F233" i="1"/>
  <c r="AQ702" i="1"/>
  <c r="CA262" i="1"/>
  <c r="AR267" i="1"/>
  <c r="O67" i="1"/>
  <c r="F74" i="1"/>
  <c r="AF505" i="1"/>
  <c r="S510" i="1"/>
  <c r="AB505" i="1"/>
  <c r="O510" i="1"/>
  <c r="F654" i="1"/>
  <c r="S628" i="1"/>
  <c r="AV473" i="1"/>
  <c r="CE468" i="1"/>
  <c r="Q104" i="1"/>
  <c r="F127" i="1"/>
  <c r="P104" i="1"/>
  <c r="F118" i="1"/>
  <c r="CJ628" i="1"/>
  <c r="BA639" i="1"/>
  <c r="BA669" i="1" s="1"/>
  <c r="GP186" i="1"/>
  <c r="CD193" i="1" s="1"/>
  <c r="CA193" i="1"/>
  <c r="P628" i="1"/>
  <c r="F642" i="1"/>
  <c r="AT22" i="1"/>
  <c r="AT732" i="1"/>
  <c r="F720" i="1"/>
  <c r="F16" i="2" s="1"/>
  <c r="AD505" i="1"/>
  <c r="Q510" i="1"/>
  <c r="Q669" i="1" s="1"/>
  <c r="R557" i="1"/>
  <c r="R669" i="1" s="1"/>
  <c r="AE542" i="1"/>
  <c r="AZ464" i="1"/>
  <c r="F680" i="1"/>
  <c r="U383" i="1"/>
  <c r="F421" i="1"/>
  <c r="AK557" i="1"/>
  <c r="X510" i="1"/>
  <c r="AK505" i="1"/>
  <c r="CA510" i="1"/>
  <c r="GP507" i="1"/>
  <c r="CD510" i="1" s="1"/>
  <c r="W299" i="1"/>
  <c r="F338" i="1"/>
  <c r="W429" i="1"/>
  <c r="W184" i="1"/>
  <c r="F217" i="1"/>
  <c r="BA26" i="1" l="1"/>
  <c r="F243" i="1"/>
  <c r="BA702" i="1"/>
  <c r="BA464" i="1"/>
  <c r="F689" i="1"/>
  <c r="AZ22" i="1"/>
  <c r="AZ732" i="1"/>
  <c r="F713" i="1"/>
  <c r="T26" i="1"/>
  <c r="F244" i="1"/>
  <c r="T702" i="1"/>
  <c r="R464" i="1"/>
  <c r="F683" i="1"/>
  <c r="Q464" i="1"/>
  <c r="F681" i="1"/>
  <c r="AR510" i="1"/>
  <c r="CA505" i="1"/>
  <c r="AR262" i="1"/>
  <c r="F295" i="1"/>
  <c r="AB468" i="1"/>
  <c r="O473" i="1"/>
  <c r="V258" i="1"/>
  <c r="F452" i="1"/>
  <c r="X468" i="1"/>
  <c r="F499" i="1"/>
  <c r="S184" i="1"/>
  <c r="F208" i="1"/>
  <c r="Y383" i="1"/>
  <c r="F426" i="1"/>
  <c r="BC18" i="1"/>
  <c r="F748" i="1"/>
  <c r="GP388" i="1"/>
  <c r="CD399" i="1" s="1"/>
  <c r="CA399" i="1"/>
  <c r="F691" i="1"/>
  <c r="U464" i="1"/>
  <c r="GP592" i="1"/>
  <c r="CD596" i="1" s="1"/>
  <c r="CA596" i="1"/>
  <c r="P589" i="1"/>
  <c r="F599" i="1"/>
  <c r="W464" i="1"/>
  <c r="F693" i="1"/>
  <c r="P184" i="1"/>
  <c r="F196" i="1"/>
  <c r="P299" i="1"/>
  <c r="F317" i="1"/>
  <c r="P429" i="1"/>
  <c r="S383" i="1"/>
  <c r="F414" i="1"/>
  <c r="X505" i="1"/>
  <c r="F536" i="1"/>
  <c r="AQ22" i="1"/>
  <c r="F712" i="1"/>
  <c r="AQ732" i="1"/>
  <c r="F537" i="1"/>
  <c r="Y505" i="1"/>
  <c r="F500" i="1"/>
  <c r="Y468" i="1"/>
  <c r="Y669" i="1"/>
  <c r="CA147" i="1"/>
  <c r="AR152" i="1"/>
  <c r="CF589" i="1"/>
  <c r="AW596" i="1"/>
  <c r="CF299" i="1"/>
  <c r="AW314" i="1"/>
  <c r="BA258" i="1"/>
  <c r="F449" i="1"/>
  <c r="AV468" i="1"/>
  <c r="F478" i="1"/>
  <c r="R258" i="1"/>
  <c r="F443" i="1"/>
  <c r="AO18" i="1"/>
  <c r="F736" i="1"/>
  <c r="U26" i="1"/>
  <c r="F245" i="1"/>
  <c r="U702" i="1"/>
  <c r="AB299" i="1"/>
  <c r="O314" i="1"/>
  <c r="F516" i="1"/>
  <c r="AW505" i="1"/>
  <c r="AT18" i="1"/>
  <c r="F750" i="1"/>
  <c r="AV104" i="1"/>
  <c r="F120" i="1"/>
  <c r="AY193" i="1"/>
  <c r="CH184" i="1"/>
  <c r="AB104" i="1"/>
  <c r="O115" i="1"/>
  <c r="BA383" i="1"/>
  <c r="F419" i="1"/>
  <c r="S104" i="1"/>
  <c r="F130" i="1"/>
  <c r="S223" i="1"/>
  <c r="GP107" i="1"/>
  <c r="CD115" i="1" s="1"/>
  <c r="CA115" i="1"/>
  <c r="F100" i="1"/>
  <c r="AR67" i="1"/>
  <c r="AS18" i="1"/>
  <c r="F749" i="1"/>
  <c r="V104" i="1"/>
  <c r="F138" i="1"/>
  <c r="V223" i="1"/>
  <c r="GP304" i="1"/>
  <c r="CD314" i="1" s="1"/>
  <c r="CA314" i="1"/>
  <c r="F216" i="1"/>
  <c r="V184" i="1"/>
  <c r="Y628" i="1"/>
  <c r="F666" i="1"/>
  <c r="F219" i="1"/>
  <c r="X184" i="1"/>
  <c r="Y542" i="1"/>
  <c r="F584" i="1"/>
  <c r="AB542" i="1"/>
  <c r="O557" i="1"/>
  <c r="AU30" i="1"/>
  <c r="F54" i="1"/>
  <c r="R383" i="1"/>
  <c r="F413" i="1"/>
  <c r="Y115" i="1"/>
  <c r="AL104" i="1"/>
  <c r="S542" i="1"/>
  <c r="F572" i="1"/>
  <c r="CD184" i="1"/>
  <c r="AU193" i="1"/>
  <c r="O505" i="1"/>
  <c r="F512" i="1"/>
  <c r="F641" i="1"/>
  <c r="O628" i="1"/>
  <c r="AU262" i="1"/>
  <c r="F286" i="1"/>
  <c r="AY628" i="1"/>
  <c r="F647" i="1"/>
  <c r="AX26" i="1"/>
  <c r="F230" i="1"/>
  <c r="AX702" i="1"/>
  <c r="R26" i="1"/>
  <c r="F237" i="1"/>
  <c r="R702" i="1"/>
  <c r="S589" i="1"/>
  <c r="F611" i="1"/>
  <c r="R589" i="1"/>
  <c r="F610" i="1"/>
  <c r="P669" i="1"/>
  <c r="F518" i="1"/>
  <c r="AY505" i="1"/>
  <c r="W104" i="1"/>
  <c r="F139" i="1"/>
  <c r="W223" i="1"/>
  <c r="AV223" i="1"/>
  <c r="X628" i="1"/>
  <c r="F665" i="1"/>
  <c r="CH299" i="1"/>
  <c r="AY314" i="1"/>
  <c r="BA628" i="1"/>
  <c r="F659" i="1"/>
  <c r="BB18" i="1"/>
  <c r="F745" i="1"/>
  <c r="Q258" i="1"/>
  <c r="F441" i="1"/>
  <c r="Q383" i="1"/>
  <c r="F411" i="1"/>
  <c r="AY557" i="1"/>
  <c r="CH542" i="1"/>
  <c r="AV505" i="1"/>
  <c r="F515" i="1"/>
  <c r="F481" i="1"/>
  <c r="AY468" i="1"/>
  <c r="F195" i="1"/>
  <c r="O184" i="1"/>
  <c r="BD18" i="1"/>
  <c r="F757" i="1"/>
  <c r="AK542" i="1"/>
  <c r="X557" i="1"/>
  <c r="AR193" i="1"/>
  <c r="CA184" i="1"/>
  <c r="W258" i="1"/>
  <c r="F453" i="1"/>
  <c r="F525" i="1"/>
  <c r="S505" i="1"/>
  <c r="AY104" i="1"/>
  <c r="F123" i="1"/>
  <c r="AU67" i="1"/>
  <c r="F91" i="1"/>
  <c r="CD542" i="1"/>
  <c r="AU557" i="1"/>
  <c r="Y299" i="1"/>
  <c r="F341" i="1"/>
  <c r="Y429" i="1"/>
  <c r="CF542" i="1"/>
  <c r="AW557" i="1"/>
  <c r="F370" i="1"/>
  <c r="AU346" i="1"/>
  <c r="X104" i="1"/>
  <c r="F141" i="1"/>
  <c r="CH383" i="1"/>
  <c r="AY399" i="1"/>
  <c r="Q702" i="1"/>
  <c r="CH589" i="1"/>
  <c r="AY596" i="1"/>
  <c r="AK383" i="1"/>
  <c r="X399" i="1"/>
  <c r="R542" i="1"/>
  <c r="F571" i="1"/>
  <c r="U258" i="1"/>
  <c r="F451" i="1"/>
  <c r="X589" i="1"/>
  <c r="F622" i="1"/>
  <c r="AR557" i="1"/>
  <c r="CA542" i="1"/>
  <c r="AW104" i="1"/>
  <c r="F121" i="1"/>
  <c r="F340" i="1"/>
  <c r="X299" i="1"/>
  <c r="X429" i="1"/>
  <c r="F154" i="1"/>
  <c r="O147" i="1"/>
  <c r="R184" i="1"/>
  <c r="F207" i="1"/>
  <c r="S299" i="1"/>
  <c r="F329" i="1"/>
  <c r="S429" i="1"/>
  <c r="GP635" i="1"/>
  <c r="CD639" i="1" s="1"/>
  <c r="CA639" i="1"/>
  <c r="P383" i="1"/>
  <c r="F402" i="1"/>
  <c r="F129" i="1"/>
  <c r="R104" i="1"/>
  <c r="AP22" i="1"/>
  <c r="AP732" i="1"/>
  <c r="F711" i="1"/>
  <c r="G16" i="2" s="1"/>
  <c r="T258" i="1"/>
  <c r="F450" i="1"/>
  <c r="Q505" i="1"/>
  <c r="F522" i="1"/>
  <c r="CD468" i="1"/>
  <c r="AU473" i="1"/>
  <c r="AZ258" i="1"/>
  <c r="F440" i="1"/>
  <c r="Y184" i="1"/>
  <c r="F220" i="1"/>
  <c r="X223" i="1"/>
  <c r="F623" i="1"/>
  <c r="Y589" i="1"/>
  <c r="F488" i="1"/>
  <c r="S669" i="1"/>
  <c r="S468" i="1"/>
  <c r="AV596" i="1"/>
  <c r="CE589" i="1"/>
  <c r="CE542" i="1"/>
  <c r="AV557" i="1"/>
  <c r="AV669" i="1" s="1"/>
  <c r="CE184" i="1"/>
  <c r="AV193" i="1"/>
  <c r="CE383" i="1"/>
  <c r="AV399" i="1"/>
  <c r="F479" i="1"/>
  <c r="AW468" i="1"/>
  <c r="AW669" i="1"/>
  <c r="CD147" i="1"/>
  <c r="AU152" i="1"/>
  <c r="F214" i="1"/>
  <c r="T184" i="1"/>
  <c r="BA184" i="1"/>
  <c r="F213" i="1"/>
  <c r="CD505" i="1"/>
  <c r="AU510" i="1"/>
  <c r="AR473" i="1"/>
  <c r="CA468" i="1"/>
  <c r="AV628" i="1"/>
  <c r="F644" i="1"/>
  <c r="AW628" i="1"/>
  <c r="F645" i="1"/>
  <c r="AB383" i="1"/>
  <c r="O399" i="1"/>
  <c r="F653" i="1"/>
  <c r="R628" i="1"/>
  <c r="F63" i="1"/>
  <c r="AR30" i="1"/>
  <c r="O596" i="1"/>
  <c r="AB589" i="1"/>
  <c r="F379" i="1"/>
  <c r="AR346" i="1"/>
  <c r="F560" i="1"/>
  <c r="P542" i="1"/>
  <c r="AW193" i="1"/>
  <c r="CF184" i="1"/>
  <c r="CF383" i="1"/>
  <c r="AW399" i="1"/>
  <c r="CE299" i="1"/>
  <c r="AV314" i="1"/>
  <c r="P223" i="1"/>
  <c r="AV464" i="1" l="1"/>
  <c r="F674" i="1"/>
  <c r="F221" i="1"/>
  <c r="AR184" i="1"/>
  <c r="AW464" i="1"/>
  <c r="F675" i="1"/>
  <c r="AU542" i="1"/>
  <c r="F576" i="1"/>
  <c r="X542" i="1"/>
  <c r="F583" i="1"/>
  <c r="AY542" i="1"/>
  <c r="F565" i="1"/>
  <c r="R22" i="1"/>
  <c r="F716" i="1"/>
  <c r="R732" i="1"/>
  <c r="CA299" i="1"/>
  <c r="AR314" i="1"/>
  <c r="CA383" i="1"/>
  <c r="AR399" i="1"/>
  <c r="T22" i="1"/>
  <c r="T732" i="1"/>
  <c r="F723" i="1"/>
  <c r="P258" i="1"/>
  <c r="F432" i="1"/>
  <c r="CD299" i="1"/>
  <c r="AU314" i="1"/>
  <c r="CD383" i="1"/>
  <c r="AU399" i="1"/>
  <c r="F475" i="1"/>
  <c r="O468" i="1"/>
  <c r="O669" i="1"/>
  <c r="P26" i="1"/>
  <c r="F226" i="1"/>
  <c r="P702" i="1"/>
  <c r="W26" i="1"/>
  <c r="F247" i="1"/>
  <c r="W702" i="1"/>
  <c r="F559" i="1"/>
  <c r="O542" i="1"/>
  <c r="V26" i="1"/>
  <c r="F246" i="1"/>
  <c r="V702" i="1"/>
  <c r="O299" i="1"/>
  <c r="F316" i="1"/>
  <c r="O429" i="1"/>
  <c r="S258" i="1"/>
  <c r="F444" i="1"/>
  <c r="AV383" i="1"/>
  <c r="F404" i="1"/>
  <c r="AX22" i="1"/>
  <c r="AX732" i="1"/>
  <c r="F709" i="1"/>
  <c r="F212" i="1"/>
  <c r="AU184" i="1"/>
  <c r="CD628" i="1"/>
  <c r="AU639" i="1"/>
  <c r="Q22" i="1"/>
  <c r="F714" i="1"/>
  <c r="Q732" i="1"/>
  <c r="X26" i="1"/>
  <c r="F249" i="1"/>
  <c r="AP18" i="1"/>
  <c r="F741" i="1"/>
  <c r="O104" i="1"/>
  <c r="F117" i="1"/>
  <c r="O223" i="1"/>
  <c r="U22" i="1"/>
  <c r="U732" i="1"/>
  <c r="F724" i="1"/>
  <c r="AQ18" i="1"/>
  <c r="F742" i="1"/>
  <c r="AZ18" i="1"/>
  <c r="F743" i="1"/>
  <c r="S26" i="1"/>
  <c r="F238" i="1"/>
  <c r="S702" i="1"/>
  <c r="S464" i="1"/>
  <c r="F684" i="1"/>
  <c r="O589" i="1"/>
  <c r="F598" i="1"/>
  <c r="F529" i="1"/>
  <c r="AU505" i="1"/>
  <c r="F405" i="1"/>
  <c r="AW383" i="1"/>
  <c r="AV184" i="1"/>
  <c r="F198" i="1"/>
  <c r="AW299" i="1"/>
  <c r="F320" i="1"/>
  <c r="AW429" i="1"/>
  <c r="AV26" i="1"/>
  <c r="F228" i="1"/>
  <c r="AV299" i="1"/>
  <c r="F319" i="1"/>
  <c r="AV429" i="1"/>
  <c r="AY669" i="1"/>
  <c r="F501" i="1"/>
  <c r="AR468" i="1"/>
  <c r="AV542" i="1"/>
  <c r="F562" i="1"/>
  <c r="X258" i="1"/>
  <c r="F455" i="1"/>
  <c r="F563" i="1"/>
  <c r="AW542" i="1"/>
  <c r="P464" i="1"/>
  <c r="F672" i="1"/>
  <c r="F201" i="1"/>
  <c r="AY184" i="1"/>
  <c r="AY223" i="1"/>
  <c r="F602" i="1"/>
  <c r="AW589" i="1"/>
  <c r="AR505" i="1"/>
  <c r="F538" i="1"/>
  <c r="Y464" i="1"/>
  <c r="F696" i="1"/>
  <c r="F585" i="1"/>
  <c r="AR542" i="1"/>
  <c r="AW184" i="1"/>
  <c r="F199" i="1"/>
  <c r="AW223" i="1"/>
  <c r="O383" i="1"/>
  <c r="F401" i="1"/>
  <c r="X383" i="1"/>
  <c r="F425" i="1"/>
  <c r="F142" i="1"/>
  <c r="Y104" i="1"/>
  <c r="Y223" i="1"/>
  <c r="AR596" i="1"/>
  <c r="CA589" i="1"/>
  <c r="X669" i="1"/>
  <c r="BA22" i="1"/>
  <c r="F722" i="1"/>
  <c r="BA732" i="1"/>
  <c r="AY383" i="1"/>
  <c r="F407" i="1"/>
  <c r="F492" i="1"/>
  <c r="AU468" i="1"/>
  <c r="AU669" i="1"/>
  <c r="Y258" i="1"/>
  <c r="F456" i="1"/>
  <c r="AY299" i="1"/>
  <c r="F322" i="1"/>
  <c r="AY429" i="1"/>
  <c r="CA104" i="1"/>
  <c r="AR115" i="1"/>
  <c r="F180" i="1"/>
  <c r="AR147" i="1"/>
  <c r="AU596" i="1"/>
  <c r="CD589" i="1"/>
  <c r="AU147" i="1"/>
  <c r="F171" i="1"/>
  <c r="AV589" i="1"/>
  <c r="F601" i="1"/>
  <c r="AR639" i="1"/>
  <c r="CA628" i="1"/>
  <c r="F604" i="1"/>
  <c r="AY589" i="1"/>
  <c r="AU115" i="1"/>
  <c r="CD104" i="1"/>
  <c r="AR628" i="1" l="1"/>
  <c r="F667" i="1"/>
  <c r="X464" i="1"/>
  <c r="F695" i="1"/>
  <c r="AV258" i="1"/>
  <c r="F434" i="1"/>
  <c r="AR589" i="1"/>
  <c r="F624" i="1"/>
  <c r="P22" i="1"/>
  <c r="P732" i="1"/>
  <c r="F705" i="1"/>
  <c r="U18" i="1"/>
  <c r="F754" i="1"/>
  <c r="O258" i="1"/>
  <c r="F431" i="1"/>
  <c r="T18" i="1"/>
  <c r="F753" i="1"/>
  <c r="AU628" i="1"/>
  <c r="F658" i="1"/>
  <c r="O26" i="1"/>
  <c r="F225" i="1"/>
  <c r="O702" i="1"/>
  <c r="O464" i="1"/>
  <c r="F671" i="1"/>
  <c r="F427" i="1"/>
  <c r="AR383" i="1"/>
  <c r="AU464" i="1"/>
  <c r="F688" i="1"/>
  <c r="AW258" i="1"/>
  <c r="F435" i="1"/>
  <c r="V22" i="1"/>
  <c r="F725" i="1"/>
  <c r="V732" i="1"/>
  <c r="S22" i="1"/>
  <c r="S732" i="1"/>
  <c r="F717" i="1"/>
  <c r="J16" i="2" s="1"/>
  <c r="AR299" i="1"/>
  <c r="F342" i="1"/>
  <c r="AR429" i="1"/>
  <c r="AR669" i="1"/>
  <c r="AU383" i="1"/>
  <c r="F418" i="1"/>
  <c r="F615" i="1"/>
  <c r="AU589" i="1"/>
  <c r="AU104" i="1"/>
  <c r="F134" i="1"/>
  <c r="AU223" i="1"/>
  <c r="AR104" i="1"/>
  <c r="F143" i="1"/>
  <c r="AR223" i="1"/>
  <c r="BA18" i="1"/>
  <c r="F752" i="1"/>
  <c r="AY26" i="1"/>
  <c r="F231" i="1"/>
  <c r="AY702" i="1"/>
  <c r="AX18" i="1"/>
  <c r="F739" i="1"/>
  <c r="R18" i="1"/>
  <c r="F746" i="1"/>
  <c r="Q18" i="1"/>
  <c r="F744" i="1"/>
  <c r="Y26" i="1"/>
  <c r="F250" i="1"/>
  <c r="Y702" i="1"/>
  <c r="AW26" i="1"/>
  <c r="F229" i="1"/>
  <c r="AW702" i="1"/>
  <c r="X702" i="1"/>
  <c r="AU299" i="1"/>
  <c r="F333" i="1"/>
  <c r="AU429" i="1"/>
  <c r="AV702" i="1"/>
  <c r="AY258" i="1"/>
  <c r="F437" i="1"/>
  <c r="AY464" i="1"/>
  <c r="F677" i="1"/>
  <c r="W22" i="1"/>
  <c r="F726" i="1"/>
  <c r="W732" i="1"/>
  <c r="O22" i="1" l="1"/>
  <c r="F704" i="1"/>
  <c r="O732" i="1"/>
  <c r="P18" i="1"/>
  <c r="F735" i="1"/>
  <c r="AU258" i="1"/>
  <c r="F448" i="1"/>
  <c r="W18" i="1"/>
  <c r="F756" i="1"/>
  <c r="AV22" i="1"/>
  <c r="AV732" i="1"/>
  <c r="F707" i="1"/>
  <c r="X22" i="1"/>
  <c r="F728" i="1"/>
  <c r="X732" i="1"/>
  <c r="F697" i="1"/>
  <c r="F698" i="1" s="1"/>
  <c r="AR464" i="1"/>
  <c r="S18" i="1"/>
  <c r="F747" i="1"/>
  <c r="AY22" i="1"/>
  <c r="F710" i="1"/>
  <c r="AY732" i="1"/>
  <c r="Y22" i="1"/>
  <c r="Y732" i="1"/>
  <c r="F729" i="1"/>
  <c r="AR258" i="1"/>
  <c r="F457" i="1"/>
  <c r="F458" i="1" s="1"/>
  <c r="V18" i="1"/>
  <c r="F755" i="1"/>
  <c r="AR26" i="1"/>
  <c r="F251" i="1"/>
  <c r="F252" i="1" s="1"/>
  <c r="AR702" i="1"/>
  <c r="AU26" i="1"/>
  <c r="F242" i="1"/>
  <c r="AU702" i="1"/>
  <c r="AW22" i="1"/>
  <c r="F708" i="1"/>
  <c r="AW732" i="1"/>
  <c r="F253" i="1" l="1"/>
  <c r="F254" i="1" s="1"/>
  <c r="AV18" i="1"/>
  <c r="F737" i="1"/>
  <c r="AU22" i="1"/>
  <c r="F721" i="1"/>
  <c r="H16" i="2" s="1"/>
  <c r="I16" i="2" s="1"/>
  <c r="AU732" i="1"/>
  <c r="F459" i="1"/>
  <c r="F460" i="1" s="1"/>
  <c r="X18" i="1"/>
  <c r="F758" i="1"/>
  <c r="O18" i="1"/>
  <c r="F734" i="1"/>
  <c r="AY18" i="1"/>
  <c r="F740" i="1"/>
  <c r="AR22" i="1"/>
  <c r="AR732" i="1"/>
  <c r="F730" i="1"/>
  <c r="AW18" i="1"/>
  <c r="F738" i="1"/>
  <c r="Y18" i="1"/>
  <c r="F759" i="1"/>
  <c r="F699" i="1"/>
  <c r="F700" i="1" s="1"/>
  <c r="AU18" i="1" l="1"/>
  <c r="F751" i="1"/>
  <c r="AR18" i="1"/>
  <c r="F760" i="1"/>
  <c r="F761" i="1" s="1"/>
  <c r="F762" i="1" l="1"/>
  <c r="F763" i="1" s="1"/>
</calcChain>
</file>

<file path=xl/sharedStrings.xml><?xml version="1.0" encoding="utf-8"?>
<sst xmlns="http://schemas.openxmlformats.org/spreadsheetml/2006/main" count="8278" uniqueCount="335">
  <si>
    <t>Smeta.RU Flash  (495) 974-1589</t>
  </si>
  <si>
    <t>_PS_</t>
  </si>
  <si>
    <t>Smeta.RU Flash</t>
  </si>
  <si>
    <t/>
  </si>
  <si>
    <t>1.3 ЛС Оказание услуг по уборке (музей Задорожного)</t>
  </si>
  <si>
    <t>Сметные нормы списания</t>
  </si>
  <si>
    <t>Коды ОКП для СН-2012 Выпуск № 3 (в ценах на 01.04.2025 г)</t>
  </si>
  <si>
    <t>СН-2012 Выпуск № 3. (в ценах на 01.04.2025) глава_1-5, 7</t>
  </si>
  <si>
    <t>Типовой расчет для СН-2012 Выпуск №3 (в ценах на 01.04.2025 г)</t>
  </si>
  <si>
    <t>СН-2012 Выпуск № 3. База данных "Сборник стоимостных нормативов" в текущих ценах по состоянию на 01.04.2025 года</t>
  </si>
  <si>
    <t>Поправки для СН-2012 Выпуск № 3 в ценах на 01.04.2025 г от 02.04.2025</t>
  </si>
  <si>
    <t>1.3</t>
  </si>
  <si>
    <t>№1.3</t>
  </si>
  <si>
    <t>Поддерживающая уборка</t>
  </si>
  <si>
    <t>Стены, потолки</t>
  </si>
  <si>
    <t>1</t>
  </si>
  <si>
    <t>1.5-1101-1-1/1</t>
  </si>
  <si>
    <t>Удаление локальных загрязнений со стен до высоты 1,8 м в зданиях административно-хозяйственного назначения при регулярных уборках</t>
  </si>
  <si>
    <t>100 м2</t>
  </si>
  <si>
    <t>СН-2012.1 Выпуск № 3 (в текущих ценах по состоянию на 01.04.2025 г.). Сб.5-1101-1-1/1</t>
  </si>
  <si>
    <t>)*122)*0,3</t>
  </si>
  <si>
    <t>СН-2012</t>
  </si>
  <si>
    <t>Подрядные работы, гл. 1-5,7</t>
  </si>
  <si>
    <t>работа</t>
  </si>
  <si>
    <t>1,1</t>
  </si>
  <si>
    <t>21.1-25-13</t>
  </si>
  <si>
    <t>Вода</t>
  </si>
  <si>
    <t>м3</t>
  </si>
  <si>
    <t>СН-2012.21 Выпуск № 3 (в текущих ценах по состоянию на 01.04.2025 г.). Сб.1-25-13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</si>
  <si>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</si>
  <si>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</si>
  <si>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</si>
  <si>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</si>
  <si>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</si>
  <si>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</si>
  <si>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</si>
  <si>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</si>
  <si>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</si>
  <si>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</si>
  <si>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</si>
  <si>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</si>
  <si>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</si>
  <si>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</si>
  <si>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</si>
  <si>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</si>
  <si>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</si>
  <si>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</si>
  <si>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</si>
  <si>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</si>
  <si>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</si>
  <si>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</si>
  <si>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</si>
  <si>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</si>
  <si>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</si>
  <si>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</si>
  <si>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</si>
  <si>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</si>
  <si>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</si>
  <si>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</si>
  <si>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</si>
  <si>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</si>
  <si>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</si>
  <si>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</si>
  <si>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</si>
  <si>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</si>
  <si>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</si>
  <si>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</si>
  <si>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</si>
  <si>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</si>
  <si>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</si>
  <si>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</si>
  <si>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</si>
  <si>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</si>
  <si>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</si>
  <si>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</si>
  <si>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</si>
  <si>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</si>
  <si>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</si>
  <si>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</si>
  <si>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</si>
  <si>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</si>
  <si>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</si>
  <si>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</si>
  <si>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Лестничные марши и площадки</t>
  </si>
  <si>
    <t>2</t>
  </si>
  <si>
    <t>1.9-1103-1-1/1</t>
  </si>
  <si>
    <t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t>
  </si>
  <si>
    <t>СН-2012.1 Выпуск № 3 (в текущих ценах по состоянию на 01.04.2025 г.). Сб.9-1103-1-1/1</t>
  </si>
  <si>
    <t>)*122)*3</t>
  </si>
  <si>
    <t>2,1</t>
  </si>
  <si>
    <t>Полы</t>
  </si>
  <si>
    <t>3</t>
  </si>
  <si>
    <t>1.10-1101-4-2/1</t>
  </si>
  <si>
    <t>Уборка полов павильонов и административно-хозяйственных зданий на территории типа ВДНХ поломоечной машиной - протирка (70%, полы вестибюлей, коридоров, гардеробных, фойе, холлов, рекреаций)</t>
  </si>
  <si>
    <t>СН-2012.1 Выпуск № 3 (в текущих ценах по состоянию на 01.04.2025 г.). Сб.10-1101-4-2/1</t>
  </si>
  <si>
    <t>)*122)*0,3)*3</t>
  </si>
  <si>
    <t>3,1</t>
  </si>
  <si>
    <t>4</t>
  </si>
  <si>
    <t>1.10-1101-1-1/1</t>
  </si>
  <si>
    <t>Мытье полов вестибюлей, коридоров, гардеробных, фойе, холлов, рекреаций в зданиях административно-хозяйственного назначения (30%)</t>
  </si>
  <si>
    <t>СН-2012.1 Выпуск № 3 (в текущих ценах по состоянию на 01.04.2025 г.). Сб.10-1101-1-1/1</t>
  </si>
  <si>
    <t>4,1</t>
  </si>
  <si>
    <t>5</t>
  </si>
  <si>
    <t>1.10-1101-1-2/1</t>
  </si>
  <si>
    <t>Мытье полов кабинетов в зданиях административно-хозяйственного назначения</t>
  </si>
  <si>
    <t>СН-2012.1 Выпуск № 3 (в текущих ценах по состоянию на 01.04.2025 г.). Сб.10-1101-1-2/1</t>
  </si>
  <si>
    <t>5,1</t>
  </si>
  <si>
    <t>6</t>
  </si>
  <si>
    <t>1.10-1101-1-3/1</t>
  </si>
  <si>
    <t>Мытье полов санузлов и душевых в зданиях административно-хозяйственного назначения</t>
  </si>
  <si>
    <t>СН-2012.1 Выпуск № 3 (в текущих ценах по состоянию на 01.04.2025 г.). Сб.10-1101-1-3/1</t>
  </si>
  <si>
    <t>6,1</t>
  </si>
  <si>
    <t>Мытье окон, дверей, перегородок</t>
  </si>
  <si>
    <t>7</t>
  </si>
  <si>
    <t>1.11-1101-2-5/1</t>
  </si>
  <si>
    <t>Уборка регулярная (поддерживающая) дверных блоков - металлические с полотнами остекленными (с 2-х сторон)</t>
  </si>
  <si>
    <t>СН-2012.1 Выпуск № 3 (в текущих ценах по состоянию на 01.04.2025 г.). Сб.11-1101-2-5/1</t>
  </si>
  <si>
    <t>Поправка: СН-2012. Гл.1 Сб.11 п.3.20 Наименование: При мытье дверного блока с двух сторон</t>
  </si>
  <si>
    <t>)*122)*0,3)*2</t>
  </si>
  <si>
    <t>Поправка: СН-2012. Гл.1 Сб.11 п.3.20</t>
  </si>
  <si>
    <t>7,1</t>
  </si>
  <si>
    <t>Мытье сантехнических приборов</t>
  </si>
  <si>
    <t>8</t>
  </si>
  <si>
    <t>1.16-1101-2-1/1</t>
  </si>
  <si>
    <t>Уборка санитарно-технических приборов в туалетах административных зданий - унитазы</t>
  </si>
  <si>
    <t>100 шт.</t>
  </si>
  <si>
    <t>СН-2012.1 Выпуск № 3 (в текущих ценах по состоянию на 01.04.2025 г.). Сб.16-1101-2-1/1</t>
  </si>
  <si>
    <t>)*122</t>
  </si>
  <si>
    <t>8,1</t>
  </si>
  <si>
    <t>9</t>
  </si>
  <si>
    <t>1.16-1101-2-2/1</t>
  </si>
  <si>
    <t>Уборка санитарно-технических приборов в туалетах административных зданий - умывальники</t>
  </si>
  <si>
    <t>СН-2012.1 Выпуск № 3 (в текущих ценах по состоянию на 01.04.2025 г.). Сб.16-1101-2-2/1</t>
  </si>
  <si>
    <t>9,1</t>
  </si>
  <si>
    <t>10</t>
  </si>
  <si>
    <t>Уборка санитарно-технических приборов в туалетах административных зданий - умывальники (поддоны)</t>
  </si>
  <si>
    <t>10,1</t>
  </si>
  <si>
    <t>и1</t>
  </si>
  <si>
    <t>Итого</t>
  </si>
  <si>
    <t>и2</t>
  </si>
  <si>
    <t>НДС 7%</t>
  </si>
  <si>
    <t>и3</t>
  </si>
  <si>
    <t>Основная уборка</t>
  </si>
  <si>
    <t>11</t>
  </si>
  <si>
    <t>)*118</t>
  </si>
  <si>
    <t>11,1</t>
  </si>
  <si>
    <t>12</t>
  </si>
  <si>
    <t>1.10-1101-4-1/1</t>
  </si>
  <si>
    <t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t>
  </si>
  <si>
    <t>СН-2012.1 Выпуск № 3 (в текущих ценах по состоянию на 01.04.2025 г.). Сб.10-1101-4-1/1</t>
  </si>
  <si>
    <t>12,1</t>
  </si>
  <si>
    <t>13</t>
  </si>
  <si>
    <t>13,1</t>
  </si>
  <si>
    <t>14</t>
  </si>
  <si>
    <t>14,1</t>
  </si>
  <si>
    <t>15</t>
  </si>
  <si>
    <t>15,1</t>
  </si>
  <si>
    <t>16</t>
  </si>
  <si>
    <t>Мытье полов вестибюлей, коридоров, гардеробных, фойе, холлов, рекреаций в зданиях административно-хозяйственного назначения (склады)</t>
  </si>
  <si>
    <t>16,1</t>
  </si>
  <si>
    <t>17</t>
  </si>
  <si>
    <t>Мытье полов вестибюлей, коридоров, гардеробных, фойе, холлов, рекреаций в зданиях административно-хозяйственного назначения (тех. помещения)</t>
  </si>
  <si>
    <t>)*4)*4</t>
  </si>
  <si>
    <t>17,1</t>
  </si>
  <si>
    <t>18</t>
  </si>
  <si>
    <t>)*4)*4)*2</t>
  </si>
  <si>
    <t>18,1</t>
  </si>
  <si>
    <t>19</t>
  </si>
  <si>
    <t>19,1</t>
  </si>
  <si>
    <t>20</t>
  </si>
  <si>
    <t>20,1</t>
  </si>
  <si>
    <t>21</t>
  </si>
  <si>
    <t>21,1</t>
  </si>
  <si>
    <t>22</t>
  </si>
  <si>
    <t>1.21-1101-1-1/1</t>
  </si>
  <si>
    <t>Протирка электрополотенца (сушителя для рук)</t>
  </si>
  <si>
    <t>СН-2012.1 Выпуск № 3 (в текущих ценах по состоянию на 01.04.2025 г.). Сб.21-1101-1-1/1</t>
  </si>
  <si>
    <t>22,1</t>
  </si>
  <si>
    <t>23</t>
  </si>
  <si>
    <t>Цена поставщика</t>
  </si>
  <si>
    <t>Жидкое мыло Секреты Чистоты (или эквивалент) (норма рахода 300 мл в день на один умывальник)</t>
  </si>
  <si>
    <t>л</t>
  </si>
  <si>
    <t>Материалы</t>
  </si>
  <si>
    <t>Материалы, изделия и конструкции</t>
  </si>
  <si>
    <t>24</t>
  </si>
  <si>
    <t>Полотенца бумажные листовые Tork 120108 Universal H3 (или эквивалент) ZZ-сложения 1-слойные по 250 листов в 1 упаковке/шт. (расход 0,5 уп. на 1 ум.в день)</t>
  </si>
  <si>
    <t>шт.</t>
  </si>
  <si>
    <t>25</t>
  </si>
  <si>
    <t>Туалетная бумага Veiro Professional Premium T308 (или эквивалент) 25 м двухслойная (расход 2 шт. по 25 м на 1 унитаз в день)</t>
  </si>
  <si>
    <t>26</t>
  </si>
  <si>
    <t>Освежитель воздуха lis морской прибой 300 мл (или эквивалент) ( норма расхода 2 шт на 1 унитаз в месяц)</t>
  </si>
  <si>
    <t>27</t>
  </si>
  <si>
    <t>Стикер для очищения унитаза Domestos  (или эквивалент) (расход 1 шт. на 1 унитаз в неделю)</t>
  </si>
  <si>
    <t>Генеральная уборка</t>
  </si>
  <si>
    <t>28</t>
  </si>
  <si>
    <t>)*4)*0,75</t>
  </si>
  <si>
    <t>28,1</t>
  </si>
  <si>
    <t>29</t>
  </si>
  <si>
    <t>)*4</t>
  </si>
  <si>
    <t>29,1</t>
  </si>
  <si>
    <t>30</t>
  </si>
  <si>
    <t>30,1</t>
  </si>
  <si>
    <t>31</t>
  </si>
  <si>
    <t>31,1</t>
  </si>
  <si>
    <t>32</t>
  </si>
  <si>
    <t>32,1</t>
  </si>
  <si>
    <t>33</t>
  </si>
  <si>
    <t>33,1</t>
  </si>
  <si>
    <t>34</t>
  </si>
  <si>
    <t>34,1</t>
  </si>
  <si>
    <t>35</t>
  </si>
  <si>
    <t>35,1</t>
  </si>
  <si>
    <t>Мытье окон, дверей, перегородок, внутреннего остекления</t>
  </si>
  <si>
    <t>36</t>
  </si>
  <si>
    <t>1.11-1101-1-1/1</t>
  </si>
  <si>
    <t>Мытье внутренних поверхностей окон и витражей, с пола и со стремянки - оконных блоков неоткрывающихся (глухих) (внутренняя поверхность остекления)</t>
  </si>
  <si>
    <t>СН-2012.1 Выпуск № 3 (в текущих ценах по состоянию на 01.04.2025 г.). Сб.11-1101-1-1/1</t>
  </si>
  <si>
    <t>)*1</t>
  </si>
  <si>
    <t>36,1</t>
  </si>
  <si>
    <t>37</t>
  </si>
  <si>
    <t>)*4)*2</t>
  </si>
  <si>
    <t>37,1</t>
  </si>
  <si>
    <t>38</t>
  </si>
  <si>
    <t>38,1</t>
  </si>
  <si>
    <t>39</t>
  </si>
  <si>
    <t>39,1</t>
  </si>
  <si>
    <t>40</t>
  </si>
  <si>
    <t>40,1</t>
  </si>
  <si>
    <t>41</t>
  </si>
  <si>
    <t>41,1</t>
  </si>
  <si>
    <t>Уровень цен</t>
  </si>
  <si>
    <t>_OBSM_</t>
  </si>
  <si>
    <t>9999990008</t>
  </si>
  <si>
    <t>Трудозатраты рабочих</t>
  </si>
  <si>
    <t>чел.-ч.</t>
  </si>
  <si>
    <t>21.1-24-24</t>
  </si>
  <si>
    <t>СН-2012.21 Выпуск № 3 (в текущих ценах по состоянию на 01.04.2025 г.). Сб.1-24-24</t>
  </si>
  <si>
    <t>Средство нейтральное моющее универсальное высококонцентрированное пенное, типа "Мегают"</t>
  </si>
  <si>
    <t>21.1-24-41</t>
  </si>
  <si>
    <t>СН-2012.21 Выпуск № 3 (в текущих ценах по состоянию на 01.04.2025 г.). Сб.1-24-41</t>
  </si>
  <si>
    <t>Средство чистящее специальное для удаления с различных поверхностей свежих и застарелых загрязнений (скотч, клей, жевательная резинка и прочие), типа "Мегам С"</t>
  </si>
  <si>
    <t>21.1-24-57</t>
  </si>
  <si>
    <t>СН-2012.21 Выпуск № 3 (в текущих ценах по состоянию на 01.04.2025 г.). Сб.1-24-57</t>
  </si>
  <si>
    <t>Средство чистящее жидкое высокоэффективное с пониженным уровнем пенообразования для полов, типа "Томзит Про 40"</t>
  </si>
  <si>
    <t>22.1-17-227</t>
  </si>
  <si>
    <t>СН-2012.22 Выпуск № 3 (в текущих ценах по состоянию на 01.04.2025 г.). Сб.1-17-227</t>
  </si>
  <si>
    <t>Машины поломоечные с ручным управлением, производительность 1700 м2/час, мощность 1,3 кВт</t>
  </si>
  <si>
    <t>маш.-ч</t>
  </si>
  <si>
    <t>21.1-24-20</t>
  </si>
  <si>
    <t>СН-2012.21 Выпуск № 3 (в текущих ценах по состоянию на 01.04.2025 г.). Сб.1-24-20</t>
  </si>
  <si>
    <t>Средство нейтральное жидкое моющее универсальное с пониженным уровнем пенообразования, типа "Мегалан 2"</t>
  </si>
  <si>
    <t>21.1-24-49</t>
  </si>
  <si>
    <t>СН-2012.21 Выпуск № 3 (в текущих ценах по состоянию на 01.04.2025 г.). Сб.1-24-49</t>
  </si>
  <si>
    <t>Средство жидкое моющее (шампунь) для всех типов полов, типа "Чистый пол"</t>
  </si>
  <si>
    <t>21.1-24-23</t>
  </si>
  <si>
    <t>СН-2012.21 Выпуск № 3 (в текущих ценах по состоянию на 01.04.2025 г.). Сб.1-24-23</t>
  </si>
  <si>
    <t>Средство кислотное гелеобразное высококонцентрированное бактерицидное для очистки и дезинфекции, типа "Мегасан М"</t>
  </si>
  <si>
    <t>21.1-24-25</t>
  </si>
  <si>
    <t>СН-2012.21 Выпуск № 3 (в текущих ценах по состоянию на 01.04.2025 г.). Сб.1-24-25</t>
  </si>
  <si>
    <t>Средство жидкое моющее универсальное концентрированное нейтральное для посуды и различных поверхностей</t>
  </si>
  <si>
    <t>21.1-24-48</t>
  </si>
  <si>
    <t>СН-2012.21 Выпуск № 3 (в текущих ценах по состоянию на 01.04.2025 г.). Сб.1-24-48</t>
  </si>
  <si>
    <t>Средство жидкое концентрированное бактерицидное для дезинфекции и предстерилизационной очистки с содержанием алкилдиметилбензиламмоний хлорида 4,8%, рН 7</t>
  </si>
  <si>
    <t>21.1-24-51</t>
  </si>
  <si>
    <t>СН-2012.21 Выпуск № 3 (в текущих ценах по состоянию на 01.04.2025 г.). Сб.1-24-51</t>
  </si>
  <si>
    <t>Средство чистящее пастообразное кислотное на основе щавелевой кислоты для очистки фаянсовых санитарно-технических приборов и поверхностей керамической плитки</t>
  </si>
  <si>
    <t>кг</t>
  </si>
  <si>
    <t>21.1-24-58</t>
  </si>
  <si>
    <t>СН-2012.21 Выпуск № 3 (в текущих ценах по состоянию на 01.04.2025 г.). Сб.1-24-58</t>
  </si>
  <si>
    <t>Средство моющее жидкое слабощелочное концентрированное для мытья всех видов полов машинным способом, типа ЖМС № 3-А</t>
  </si>
  <si>
    <t>"СОГЛАСОВАНО"</t>
  </si>
  <si>
    <t>"УТВЕРЖДАЮ"</t>
  </si>
  <si>
    <t>Форма № 1а (глава 1-5)</t>
  </si>
  <si>
    <t>"_____"________________ 2025 г.</t>
  </si>
  <si>
    <t>(локальный сметный расчет)</t>
  </si>
  <si>
    <t>(наименование работ и затрат, наименование объекта)</t>
  </si>
  <si>
    <t>Сметная стоимость</t>
  </si>
  <si>
    <t>тыс.руб</t>
  </si>
  <si>
    <t>Строительные работы</t>
  </si>
  <si>
    <t>Монтажные работы</t>
  </si>
  <si>
    <t>Оборудование</t>
  </si>
  <si>
    <t>Прочие работы</t>
  </si>
  <si>
    <t>Средства на оплату труда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</si>
  <si>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</si>
  <si>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</si>
  <si>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</si>
  <si>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</si>
  <si>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</si>
  <si>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 руб.</t>
  </si>
  <si>
    <t>Попра-вочные коэфф.</t>
  </si>
  <si>
    <t>Коэфф. зимних удоро-жаний</t>
  </si>
  <si>
    <t>Коэфф. пересчета</t>
  </si>
  <si>
    <t>ВСЕГО затрат, руб.</t>
  </si>
  <si>
    <t>Справочно</t>
  </si>
  <si>
    <t>ЗТР, всего чел.-час</t>
  </si>
  <si>
    <t>Ст-ть ед. с начислен.</t>
  </si>
  <si>
    <t>Составлен(а) в уровне текущих (прогнозных) цен на апрель 2025 года</t>
  </si>
  <si>
    <t>ЗП</t>
  </si>
  <si>
    <t>МР</t>
  </si>
  <si>
    <t>к нр )*122)*0,3</t>
  </si>
  <si>
    <t>НР от ЗП</t>
  </si>
  <si>
    <t>%</t>
  </si>
  <si>
    <t>СП от ЗП</t>
  </si>
  <si>
    <t>ЗТР</t>
  </si>
  <si>
    <t>чел-ч</t>
  </si>
  <si>
    <t>к нр )*122)*3</t>
  </si>
  <si>
    <t>ЭМ</t>
  </si>
  <si>
    <t>в т.ч. ЗПМ</t>
  </si>
  <si>
    <t>к нр )*122)*0,3)*3</t>
  </si>
  <si>
    <t>НР и СП от ЗПМ</t>
  </si>
  <si>
    <r>
      <t>1.11-1101-2-5/1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</si>
  <si>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Уборка регулярная (поддерживающая) дверных блоков - металлические с полотнами остекленными (с 2-х сторон)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</si>
  <si>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r>
      <t>21.1-25-13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</si>
  <si>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Вода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</si>
  <si>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t>к нр )*122)*0,3)*2</t>
  </si>
  <si>
    <t>к нр )*122</t>
  </si>
  <si>
    <t>к нр )*118</t>
  </si>
  <si>
    <t>к нр )*4)*4</t>
  </si>
  <si>
    <t>к нр )*4)*4)*2</t>
  </si>
  <si>
    <t>к нр )*4)*0,75</t>
  </si>
  <si>
    <t>к нр )*4</t>
  </si>
  <si>
    <t>к нр )*1</t>
  </si>
  <si>
    <t>к нр )*4)*2</t>
  </si>
  <si>
    <t xml:space="preserve">Составил   </t>
  </si>
  <si>
    <t>[должность,подпись(инициалы,фамилия)]</t>
  </si>
  <si>
    <t xml:space="preserve">Проверил   </t>
  </si>
  <si>
    <t>№ п/п</t>
  </si>
  <si>
    <t>№ в ЛСР</t>
  </si>
  <si>
    <t>Количество</t>
  </si>
  <si>
    <t>Ссылка на чертежи, спецификации</t>
  </si>
  <si>
    <t>Формула расчета, расчет объемов работ и расхода материалов</t>
  </si>
  <si>
    <t>Примечание</t>
  </si>
  <si>
    <t>Главный инженер проекта _________________</t>
  </si>
  <si>
    <t>Составил _________________</t>
  </si>
  <si>
    <t>Оказание услуг по уборке внутренних и санитарных помещений зданий. Здание музей Задорожного по адресу: г. Москва, городское поселение Краснопахорское, квартал 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</si>
</sst>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#,##0.00;[Red]\-\ #,##0.00"/>
  </numFmts>
  <fonts count="1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0" fillId="0" borderId="0" xfId="0"/>
    <xf numFmtId="164" fontId="9" fillId="0" borderId="0" xfId="0" applyNumberFormat="1" applyFont="1"/>
    <xf numFmtId="1" fontId="9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165" fontId="9" fillId="0" borderId="0" xfId="0" applyNumberFormat="1" applyFont="1" applyAlignment="1">
      <alignment horizontal="right"/>
    </xf>
    <xf numFmtId="0" fontId="7" fillId="0" borderId="0" xfId="0" applyFont="1" applyAlignment="1">
      <alignment vertical="top" wrapText="1"/>
    </xf>
    <xf numFmtId="0" fontId="9" fillId="0" borderId="0" xfId="0" quotePrefix="1" applyFont="1" applyAlignment="1">
      <alignment horizontal="right" wrapText="1"/>
    </xf>
    <xf numFmtId="165" fontId="0" fillId="0" borderId="0" xfId="0" applyNumberFormat="1"/>
    <xf numFmtId="165" fontId="9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right"/>
    </xf>
    <xf numFmtId="0" fontId="0" fillId="0" borderId="6" xfId="0" applyBorder="1"/>
    <xf numFmtId="165" fontId="15" fillId="0" borderId="6" xfId="0" applyNumberFormat="1" applyFont="1" applyBorder="1" applyAlignment="1">
      <alignment horizontal="right"/>
    </xf>
    <xf numFmtId="165" fontId="15" fillId="0" borderId="6" xfId="0" applyNumberFormat="1" applyFont="1" applyBorder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165" fontId="14" fillId="0" borderId="0" xfId="0" applyNumberFormat="1" applyFont="1" applyAlignment="1">
      <alignment horizontal="right"/>
    </xf>
    <xf numFmtId="0" fontId="9" fillId="0" borderId="0" xfId="0" applyFont="1" applyAlignment="1">
      <alignment horizontal="right" vertical="center"/>
    </xf>
    <xf numFmtId="0" fontId="9" fillId="0" borderId="1" xfId="0" applyFont="1" applyBorder="1"/>
    <xf numFmtId="0" fontId="8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49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97D36-29DA-4B8A-A81B-70B81EA1C840}">
  <sheetPr>
    <pageSetUpPr fitToPage="1"/>
  </sheetPr>
  <dimension ref="A1:V489"/>
  <sheetViews>
    <sheetView tabSelected="1" topLeftCell="A452" zoomScaleNormal="100" workbookViewId="0">
      <selection activeCell="G475" sqref="G475"/>
    </sheetView>
  </sheetViews>
  <sheetFormatPr defaultRowHeight="12.75" x14ac:dyDescent="0.2"/>
  <cols>
    <col min="1" max="1" width="5.7109375" customWidth="1"/>
    <col min="2" max="2" width="12.42578125" customWidth="1"/>
    <col min="3" max="3" width="40.7109375" customWidth="1"/>
    <col min="4" max="6" width="11.7109375" customWidth="1"/>
    <col min="7" max="7" width="15.5703125" customWidth="1"/>
    <col min="8" max="11" width="12.7109375" customWidth="1"/>
    <col min="15" max="36" width="0" hidden="1" customWidth="1"/>
  </cols>
  <sheetData>
    <row r="1" spans="1:11" x14ac:dyDescent="0.2">
      <c r="A1" s="7" t="str">
        <f>CONCATENATE(Source!B1, "     СН-2012 (© ОАО МЦЦС 'Мосстройцены', ", "2025", ")")</f>
        <v>Smeta.RU Flash  (495) 974-1589     СН-2012 (© ОАО МЦЦС 'Мосстройцены', 2025)</v>
      </c>
    </row>
    <row r="2" spans="1:11" ht="14.25" x14ac:dyDescent="0.2">
      <c r="A2" s="8"/>
      <c r="B2" s="8"/>
      <c r="C2" s="8"/>
      <c r="D2" s="8"/>
      <c r="E2" s="8"/>
      <c r="F2" s="8"/>
      <c r="G2" s="8"/>
      <c r="H2" s="8"/>
      <c r="I2" s="8"/>
      <c r="J2" s="16" t="s">
        <v>272</v>
      </c>
      <c r="K2" s="16"/>
    </row>
    <row r="3" spans="1:11" ht="16.5" x14ac:dyDescent="0.25">
      <c r="A3" s="10"/>
      <c r="B3" s="11" t="s">
        <v>270</v>
      </c>
      <c r="C3" s="11"/>
      <c r="D3" s="11"/>
      <c r="E3" s="11"/>
      <c r="F3" s="9"/>
      <c r="G3" s="11" t="s">
        <v>271</v>
      </c>
      <c r="H3" s="11"/>
      <c r="I3" s="11"/>
      <c r="J3" s="11"/>
      <c r="K3" s="11"/>
    </row>
    <row r="4" spans="1:11" ht="14.25" x14ac:dyDescent="0.2">
      <c r="A4" s="9"/>
      <c r="B4" s="12"/>
      <c r="C4" s="12"/>
      <c r="D4" s="12"/>
      <c r="E4" s="12"/>
      <c r="F4" s="9"/>
      <c r="G4" s="12"/>
      <c r="H4" s="12"/>
      <c r="I4" s="12"/>
      <c r="J4" s="12"/>
      <c r="K4" s="12"/>
    </row>
    <row r="5" spans="1:11" ht="14.25" x14ac:dyDescent="0.2">
      <c r="A5" s="9"/>
      <c r="B5" s="9"/>
      <c r="C5" s="13"/>
      <c r="D5" s="13"/>
      <c r="E5" s="13"/>
      <c r="F5" s="9"/>
      <c r="G5" s="13"/>
      <c r="H5" s="13"/>
      <c r="I5" s="13"/>
      <c r="J5" s="13"/>
      <c r="K5" s="13"/>
    </row>
    <row r="6" spans="1:11" ht="14.25" x14ac:dyDescent="0.2">
      <c r="A6" s="13"/>
      <c r="B6" s="12" t="str">
        <f>CONCATENATE("______________________ ", IF(Source!AL12&lt;&gt;"", Source!AL12, ""))</f>
        <v xml:space="preserve">______________________ </v>
      </c>
      <c r="C6" s="12"/>
      <c r="D6" s="12"/>
      <c r="E6" s="12"/>
      <c r="F6" s="9"/>
      <c r="G6" s="12" t="str">
        <f>CONCATENATE("______________________ ", IF(Source!AH12&lt;&gt;"", Source!AH12, ""))</f>
        <v xml:space="preserve">______________________ </v>
      </c>
      <c r="H6" s="12"/>
      <c r="I6" s="12"/>
      <c r="J6" s="12"/>
      <c r="K6" s="12"/>
    </row>
    <row r="7" spans="1:11" ht="14.25" x14ac:dyDescent="0.2">
      <c r="A7" s="14"/>
      <c r="B7" s="15" t="s">
        <v>273</v>
      </c>
      <c r="C7" s="15"/>
      <c r="D7" s="15"/>
      <c r="E7" s="15"/>
      <c r="F7" s="9"/>
      <c r="G7" s="15" t="s">
        <v>273</v>
      </c>
      <c r="H7" s="15"/>
      <c r="I7" s="15"/>
      <c r="J7" s="15"/>
      <c r="K7" s="15"/>
    </row>
    <row r="9" spans="1:11" ht="14.25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5.75" x14ac:dyDescent="0.25">
      <c r="A10" s="17" t="str">
        <f>CONCATENATE( "ЛОКАЛЬНАЯ СМЕТА № ",IF(Source!F12&lt;&gt;"Новый объект", Source!F12, ""))</f>
        <v>ЛОКАЛЬНАЯ СМЕТА № 1.3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">
      <c r="A11" s="19" t="s">
        <v>274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4.25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18" hidden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14.25" hidden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30.95" customHeight="1" x14ac:dyDescent="0.25">
      <c r="A15" s="17" t="str">
        <f>IF(Source!G12&lt;&gt;"Новый объект", Source!G12, "")</f>
        <v>Оказание услуг по уборке внутренних и санитарных помещений зданий. Здание музей Задорожного по адресу: г. Москва, городское поселение Краснопахорское, квартал 107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x14ac:dyDescent="0.2">
      <c r="A16" s="19" t="s">
        <v>275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ht="14.25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2">
      <c r="A18" s="15" t="str">
        <f>CONCATENATE( "Основание: чертежи № ", Source!J12)</f>
        <v xml:space="preserve">Основание: чертежи № 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ht="14.25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14.25" x14ac:dyDescent="0.2">
      <c r="A20" s="9"/>
      <c r="B20" s="9"/>
      <c r="C20" s="9"/>
      <c r="D20" s="9"/>
      <c r="E20" s="9"/>
      <c r="F20" s="12" t="s">
        <v>276</v>
      </c>
      <c r="G20" s="12"/>
      <c r="H20" s="12"/>
      <c r="I20" s="36">
        <f>I21+I22+I23+I24</f>
        <v>3004.02</v>
      </c>
      <c r="J20" s="16"/>
      <c r="K20" s="9" t="s">
        <v>277</v>
      </c>
    </row>
    <row r="21" spans="1:11" ht="14.25" hidden="1" x14ac:dyDescent="0.2">
      <c r="A21" s="9"/>
      <c r="B21" s="9"/>
      <c r="C21" s="9"/>
      <c r="D21" s="9"/>
      <c r="E21" s="9"/>
      <c r="F21" s="12" t="s">
        <v>278</v>
      </c>
      <c r="G21" s="12"/>
      <c r="H21" s="12"/>
      <c r="I21" s="36">
        <f>ROUND((Source!F749)/1000, 2)</f>
        <v>198.53</v>
      </c>
      <c r="J21" s="16"/>
      <c r="K21" s="9" t="s">
        <v>277</v>
      </c>
    </row>
    <row r="22" spans="1:11" ht="14.25" hidden="1" x14ac:dyDescent="0.2">
      <c r="A22" s="9"/>
      <c r="B22" s="9"/>
      <c r="C22" s="9"/>
      <c r="D22" s="9"/>
      <c r="E22" s="9"/>
      <c r="F22" s="12" t="s">
        <v>279</v>
      </c>
      <c r="G22" s="12"/>
      <c r="H22" s="12"/>
      <c r="I22" s="36">
        <f>ROUND((Source!F750)/1000, 2)</f>
        <v>0</v>
      </c>
      <c r="J22" s="16"/>
      <c r="K22" s="9" t="s">
        <v>277</v>
      </c>
    </row>
    <row r="23" spans="1:11" ht="14.25" hidden="1" x14ac:dyDescent="0.2">
      <c r="A23" s="9"/>
      <c r="B23" s="9"/>
      <c r="C23" s="9"/>
      <c r="D23" s="9"/>
      <c r="E23" s="9"/>
      <c r="F23" s="12" t="s">
        <v>280</v>
      </c>
      <c r="G23" s="12"/>
      <c r="H23" s="12"/>
      <c r="I23" s="36">
        <f>ROUND((Source!F741)/1000, 2)</f>
        <v>0</v>
      </c>
      <c r="J23" s="16"/>
      <c r="K23" s="9" t="s">
        <v>277</v>
      </c>
    </row>
    <row r="24" spans="1:11" ht="14.25" hidden="1" x14ac:dyDescent="0.2">
      <c r="A24" s="9"/>
      <c r="B24" s="9"/>
      <c r="C24" s="9"/>
      <c r="D24" s="9"/>
      <c r="E24" s="9"/>
      <c r="F24" s="12" t="s">
        <v>281</v>
      </c>
      <c r="G24" s="12"/>
      <c r="H24" s="12"/>
      <c r="I24" s="36">
        <f>ROUND((Source!F751+Source!F752)/1000, 2)</f>
        <v>2805.49</v>
      </c>
      <c r="J24" s="16"/>
      <c r="K24" s="9" t="s">
        <v>277</v>
      </c>
    </row>
    <row r="25" spans="1:11" ht="14.25" x14ac:dyDescent="0.2">
      <c r="A25" s="9"/>
      <c r="B25" s="9"/>
      <c r="C25" s="9"/>
      <c r="D25" s="9"/>
      <c r="E25" s="9"/>
      <c r="F25" s="12" t="s">
        <v>282</v>
      </c>
      <c r="G25" s="12"/>
      <c r="H25" s="12"/>
      <c r="I25" s="36">
        <f>(Source!F747+ Source!F746)/1000</f>
        <v>1449.5382</v>
      </c>
      <c r="J25" s="16"/>
      <c r="K25" s="9" t="s">
        <v>277</v>
      </c>
    </row>
    <row r="26" spans="1:11" ht="14.25" x14ac:dyDescent="0.2">
      <c r="A26" s="9" t="s">
        <v>296</v>
      </c>
      <c r="B26" s="9"/>
      <c r="C26" s="9"/>
      <c r="D26" s="22"/>
      <c r="E26" s="23"/>
      <c r="F26" s="9"/>
      <c r="G26" s="9"/>
      <c r="H26" s="9"/>
      <c r="I26" s="9"/>
      <c r="J26" s="9"/>
      <c r="K26" s="9"/>
    </row>
    <row r="27" spans="1:11" ht="14.25" x14ac:dyDescent="0.2">
      <c r="A27" s="24" t="s">
        <v>283</v>
      </c>
      <c r="B27" s="24" t="s">
        <v>284</v>
      </c>
      <c r="C27" s="24" t="s">
        <v>285</v>
      </c>
      <c r="D27" s="24" t="s">
        <v>286</v>
      </c>
      <c r="E27" s="24" t="s">
        <v>287</v>
      </c>
      <c r="F27" s="24" t="s">
        <v>288</v>
      </c>
      <c r="G27" s="24" t="s">
        <v>289</v>
      </c>
      <c r="H27" s="24" t="s">
        <v>290</v>
      </c>
      <c r="I27" s="24" t="s">
        <v>291</v>
      </c>
      <c r="J27" s="24" t="s">
        <v>292</v>
      </c>
      <c r="K27" s="25" t="s">
        <v>293</v>
      </c>
    </row>
    <row r="28" spans="1:11" ht="28.5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7" t="s">
        <v>294</v>
      </c>
    </row>
    <row r="29" spans="1:11" ht="28.5" x14ac:dyDescent="0.2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7" t="s">
        <v>295</v>
      </c>
    </row>
    <row r="30" spans="1:11" ht="14.25" x14ac:dyDescent="0.2">
      <c r="A30" s="27">
        <v>1</v>
      </c>
      <c r="B30" s="27">
        <v>2</v>
      </c>
      <c r="C30" s="27">
        <v>3</v>
      </c>
      <c r="D30" s="27">
        <v>4</v>
      </c>
      <c r="E30" s="27">
        <v>5</v>
      </c>
      <c r="F30" s="27">
        <v>6</v>
      </c>
      <c r="G30" s="27">
        <v>7</v>
      </c>
      <c r="H30" s="27">
        <v>8</v>
      </c>
      <c r="I30" s="27">
        <v>9</v>
      </c>
      <c r="J30" s="27">
        <v>10</v>
      </c>
      <c r="K30" s="27">
        <v>11</v>
      </c>
    </row>
    <row r="32" spans="1:11" ht="16.5" x14ac:dyDescent="0.25">
      <c r="A32" s="28" t="str">
        <f>CONCATENATE("Локальная смета: ",IF(Source!G20&lt;&gt;"Новая локальная смета", Source!G20, ""))</f>
        <v>Локальная смета: №1.3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4" spans="1:22" ht="16.5" x14ac:dyDescent="0.25">
      <c r="A34" s="28" t="str">
        <f>CONCATENATE("Раздел: ",IF(Source!G24&lt;&gt;"Новый раздел", Source!G24, ""))</f>
        <v>Раздел: Поддерживающая уборка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6" spans="1:22" ht="16.5" x14ac:dyDescent="0.25">
      <c r="A36" s="28" t="str">
        <f>CONCATENATE("Подраздел: ",IF(Source!G28&lt;&gt;"Новый подраздел", Source!G28, ""))</f>
        <v>Подраздел: Стены, потолки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</row>
    <row r="37" spans="1:22" ht="57" x14ac:dyDescent="0.2">
      <c r="A37" s="29">
        <v>1</v>
      </c>
      <c r="B37" s="29" t="str">
        <f>Source!F32</f>
        <v>1.5-1101-1-1/1</v>
      </c>
      <c r="C37" s="29" t="str">
        <f>Source!G32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37" s="30" t="str">
        <f>Source!H32</f>
        <v>100 м2</v>
      </c>
      <c r="E37" s="8">
        <f>Source!I32</f>
        <v>7.2702</v>
      </c>
      <c r="F37" s="32"/>
      <c r="G37" s="31"/>
      <c r="H37" s="8"/>
      <c r="I37" s="8"/>
      <c r="J37" s="32"/>
      <c r="K37" s="32"/>
      <c r="Q37">
        <f>ROUND((Source!BZ32/100)*ROUND((Source!AF32*Source!AV32)*Source!I32, 2), 2)</f>
        <v>20844.64</v>
      </c>
      <c r="R37">
        <f>Source!X32</f>
        <v>20844.64</v>
      </c>
      <c r="S37">
        <f>ROUND((Source!CA32/100)*ROUND((Source!AF32*Source!AV32)*Source!I32, 2), 2)</f>
        <v>2977.81</v>
      </c>
      <c r="T37">
        <f>Source!Y32</f>
        <v>2977.81</v>
      </c>
      <c r="U37">
        <f>ROUND((175/100)*ROUND((Source!AE32*Source!AV32)*Source!I32, 2), 2)</f>
        <v>0</v>
      </c>
      <c r="V37">
        <f>ROUND((108/100)*ROUND(Source!CS32*Source!I32, 2), 2)</f>
        <v>0</v>
      </c>
    </row>
    <row r="38" spans="1:22" x14ac:dyDescent="0.2">
      <c r="C38" s="33" t="str">
        <f>"Объем: "&amp;Source!I32&amp;"=727,02/"&amp;"100"</f>
        <v>Объем: 7,2702=727,02/100</v>
      </c>
    </row>
    <row r="39" spans="1:22" ht="14.25" x14ac:dyDescent="0.2">
      <c r="A39" s="29"/>
      <c r="B39" s="29"/>
      <c r="C39" s="29" t="s">
        <v>297</v>
      </c>
      <c r="D39" s="30"/>
      <c r="E39" s="8"/>
      <c r="F39" s="32">
        <f>Source!AO32</f>
        <v>111.91</v>
      </c>
      <c r="G39" s="31" t="str">
        <f>Source!DG32</f>
        <v>)*122)*0,3</v>
      </c>
      <c r="H39" s="8">
        <f>Source!AV32</f>
        <v>1</v>
      </c>
      <c r="I39" s="8">
        <f>IF(Source!BA32&lt;&gt; 0, Source!BA32, 1)</f>
        <v>1</v>
      </c>
      <c r="J39" s="32">
        <f>Source!S32</f>
        <v>29778.06</v>
      </c>
      <c r="K39" s="32"/>
    </row>
    <row r="40" spans="1:22" ht="14.25" x14ac:dyDescent="0.2">
      <c r="A40" s="29"/>
      <c r="B40" s="29"/>
      <c r="C40" s="29" t="s">
        <v>298</v>
      </c>
      <c r="D40" s="30"/>
      <c r="E40" s="8"/>
      <c r="F40" s="32">
        <f>Source!AL32</f>
        <v>11.05</v>
      </c>
      <c r="G40" s="31" t="str">
        <f>Source!DD32</f>
        <v>)*122)*0,3</v>
      </c>
      <c r="H40" s="8">
        <f>Source!AW32</f>
        <v>1</v>
      </c>
      <c r="I40" s="8">
        <f>IF(Source!BC32&lt;&gt; 0, Source!BC32, 1)</f>
        <v>1</v>
      </c>
      <c r="J40" s="32">
        <f>Source!P32</f>
        <v>2940.29</v>
      </c>
      <c r="K40" s="32"/>
    </row>
    <row r="41" spans="1:22" ht="28.5" x14ac:dyDescent="0.2">
      <c r="A41" s="29" t="s">
        <v>24</v>
      </c>
      <c r="B41" s="29" t="str">
        <f>Source!F33</f>
        <v>21.1-25-13</v>
      </c>
      <c r="C41" s="29" t="str">
        <f>Source!G33</f>
        <v>Вода</v>
      </c>
      <c r="D41" s="30" t="str">
        <f>Source!H33</f>
        <v>м3</v>
      </c>
      <c r="E41" s="8">
        <f>Source!I33</f>
        <v>-1.3304469999999999</v>
      </c>
      <c r="F41" s="32">
        <f>Source!AK33</f>
        <v>49.83</v>
      </c>
      <c r="G41" s="34" t="s">
        <v>299</v>
      </c>
      <c r="H41" s="8">
        <f>Source!AW33</f>
        <v>1</v>
      </c>
      <c r="I41" s="8">
        <f>IF(Source!BC33&lt;&gt; 0, Source!BC33, 1)</f>
        <v>1</v>
      </c>
      <c r="J41" s="32">
        <f>Source!O33</f>
        <v>-66.3</v>
      </c>
      <c r="K41" s="32"/>
      <c r="Q41">
        <f>ROUND((Source!BZ33/100)*ROUND((Source!AF33*Source!AV33)*Source!I33, 2), 2)</f>
        <v>0</v>
      </c>
      <c r="R41">
        <f>Source!X33</f>
        <v>0</v>
      </c>
      <c r="S41">
        <f>ROUND((Source!CA33/100)*ROUND((Source!AF33*Source!AV33)*Source!I33, 2), 2)</f>
        <v>0</v>
      </c>
      <c r="T41">
        <f>Source!Y33</f>
        <v>0</v>
      </c>
      <c r="U41">
        <f>ROUND((175/100)*ROUND((Source!AE33*Source!AV33)*Source!I33, 2), 2)</f>
        <v>0</v>
      </c>
      <c r="V41">
        <f>ROUND((108/100)*ROUND(Source!CS33*Source!I33, 2), 2)</f>
        <v>0</v>
      </c>
    </row>
    <row r="42" spans="1:22" ht="14.25" x14ac:dyDescent="0.2">
      <c r="A42" s="29"/>
      <c r="B42" s="29"/>
      <c r="C42" s="29" t="s">
        <v>300</v>
      </c>
      <c r="D42" s="30" t="s">
        <v>301</v>
      </c>
      <c r="E42" s="8">
        <f>Source!AT32</f>
        <v>70</v>
      </c>
      <c r="F42" s="32"/>
      <c r="G42" s="31"/>
      <c r="H42" s="8"/>
      <c r="I42" s="8"/>
      <c r="J42" s="32">
        <f>SUM(R37:R41)</f>
        <v>20844.64</v>
      </c>
      <c r="K42" s="32"/>
    </row>
    <row r="43" spans="1:22" ht="14.25" x14ac:dyDescent="0.2">
      <c r="A43" s="29"/>
      <c r="B43" s="29"/>
      <c r="C43" s="29" t="s">
        <v>302</v>
      </c>
      <c r="D43" s="30" t="s">
        <v>301</v>
      </c>
      <c r="E43" s="8">
        <f>Source!AU32</f>
        <v>10</v>
      </c>
      <c r="F43" s="32"/>
      <c r="G43" s="31"/>
      <c r="H43" s="8"/>
      <c r="I43" s="8"/>
      <c r="J43" s="32">
        <f>SUM(T37:T42)</f>
        <v>2977.81</v>
      </c>
      <c r="K43" s="32"/>
    </row>
    <row r="44" spans="1:22" ht="14.25" x14ac:dyDescent="0.2">
      <c r="A44" s="29"/>
      <c r="B44" s="29"/>
      <c r="C44" s="29" t="s">
        <v>303</v>
      </c>
      <c r="D44" s="30" t="s">
        <v>304</v>
      </c>
      <c r="E44" s="8">
        <f>Source!AQ32</f>
        <v>0.4</v>
      </c>
      <c r="F44" s="32"/>
      <c r="G44" s="31" t="str">
        <f>Source!DI32</f>
        <v>)*122)*0,3</v>
      </c>
      <c r="H44" s="8">
        <f>Source!AV32</f>
        <v>1</v>
      </c>
      <c r="I44" s="8"/>
      <c r="J44" s="32"/>
      <c r="K44" s="32">
        <f>Source!U32</f>
        <v>106.435728</v>
      </c>
    </row>
    <row r="45" spans="1:22" ht="15" x14ac:dyDescent="0.25">
      <c r="A45" s="38"/>
      <c r="B45" s="38"/>
      <c r="C45" s="38"/>
      <c r="D45" s="38"/>
      <c r="E45" s="38"/>
      <c r="F45" s="38"/>
      <c r="G45" s="38"/>
      <c r="H45" s="38"/>
      <c r="I45" s="39">
        <f>J39+J40+J42+J43+SUM(J41:J41)</f>
        <v>56474.5</v>
      </c>
      <c r="J45" s="39"/>
      <c r="K45" s="40">
        <f>IF(Source!I32&lt;&gt;0, ROUND(I45/Source!I32, 2), 0)</f>
        <v>7767.94</v>
      </c>
      <c r="P45" s="35">
        <f>I45</f>
        <v>56474.5</v>
      </c>
    </row>
    <row r="47" spans="1:22" ht="15" x14ac:dyDescent="0.25">
      <c r="A47" s="43" t="str">
        <f>CONCATENATE("Итого по подразделу: ",IF(Source!G35&lt;&gt;"Новый подраздел", Source!G35, ""))</f>
        <v>Итого по подразделу: Стены, потолки</v>
      </c>
      <c r="B47" s="43"/>
      <c r="C47" s="43"/>
      <c r="D47" s="43"/>
      <c r="E47" s="43"/>
      <c r="F47" s="43"/>
      <c r="G47" s="43"/>
      <c r="H47" s="43"/>
      <c r="I47" s="37">
        <f>SUM(P36:P46)</f>
        <v>56474.5</v>
      </c>
      <c r="J47" s="42"/>
      <c r="K47" s="41"/>
    </row>
    <row r="50" spans="1:22" ht="16.5" x14ac:dyDescent="0.25">
      <c r="A50" s="28" t="str">
        <f>CONCATENATE("Подраздел: ",IF(Source!G65&lt;&gt;"Новый подраздел", Source!G65, ""))</f>
        <v>Подраздел: Лестничные марши и площадки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</row>
    <row r="51" spans="1:22" ht="99.75" x14ac:dyDescent="0.2">
      <c r="A51" s="29">
        <v>2</v>
      </c>
      <c r="B51" s="29" t="str">
        <f>Source!F69</f>
        <v>1.9-1103-1-1/1</v>
      </c>
      <c r="C51" s="29" t="str">
        <f>Source!G69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51" s="30" t="str">
        <f>Source!H69</f>
        <v>100 м2</v>
      </c>
      <c r="E51" s="8">
        <f>Source!I69</f>
        <v>1.4499</v>
      </c>
      <c r="F51" s="32"/>
      <c r="G51" s="31"/>
      <c r="H51" s="8"/>
      <c r="I51" s="8"/>
      <c r="J51" s="32"/>
      <c r="K51" s="32"/>
      <c r="Q51">
        <f>ROUND((Source!BZ69/100)*ROUND((Source!AF69*Source!AV69)*Source!I69, 2), 2)</f>
        <v>144458.78</v>
      </c>
      <c r="R51">
        <f>Source!X69</f>
        <v>144458.78</v>
      </c>
      <c r="S51">
        <f>ROUND((Source!CA69/100)*ROUND((Source!AF69*Source!AV69)*Source!I69, 2), 2)</f>
        <v>20636.97</v>
      </c>
      <c r="T51">
        <f>Source!Y69</f>
        <v>20636.97</v>
      </c>
      <c r="U51">
        <f>ROUND((175/100)*ROUND((Source!AE69*Source!AV69)*Source!I69, 2), 2)</f>
        <v>0</v>
      </c>
      <c r="V51">
        <f>ROUND((108/100)*ROUND(Source!CS69*Source!I69, 2), 2)</f>
        <v>0</v>
      </c>
    </row>
    <row r="52" spans="1:22" x14ac:dyDescent="0.2">
      <c r="C52" s="33" t="str">
        <f>"Объем: "&amp;Source!I69&amp;"=144,99/"&amp;"100"</f>
        <v>Объем: 1,4499=144,99/100</v>
      </c>
    </row>
    <row r="53" spans="1:22" ht="14.25" x14ac:dyDescent="0.2">
      <c r="A53" s="29"/>
      <c r="B53" s="29"/>
      <c r="C53" s="29" t="s">
        <v>297</v>
      </c>
      <c r="D53" s="30"/>
      <c r="E53" s="8"/>
      <c r="F53" s="32">
        <f>Source!AO69</f>
        <v>388.89</v>
      </c>
      <c r="G53" s="31" t="str">
        <f>Source!DG69</f>
        <v>)*122)*3</v>
      </c>
      <c r="H53" s="8">
        <f>Source!AV69</f>
        <v>1</v>
      </c>
      <c r="I53" s="8">
        <f>IF(Source!BA69&lt;&gt; 0, Source!BA69, 1)</f>
        <v>1</v>
      </c>
      <c r="J53" s="32">
        <f>Source!S69</f>
        <v>206369.69</v>
      </c>
      <c r="K53" s="32"/>
    </row>
    <row r="54" spans="1:22" ht="14.25" x14ac:dyDescent="0.2">
      <c r="A54" s="29"/>
      <c r="B54" s="29"/>
      <c r="C54" s="29" t="s">
        <v>298</v>
      </c>
      <c r="D54" s="30"/>
      <c r="E54" s="8"/>
      <c r="F54" s="32">
        <f>Source!AL69</f>
        <v>8.56</v>
      </c>
      <c r="G54" s="31" t="str">
        <f>Source!DD69</f>
        <v>)*122)*3</v>
      </c>
      <c r="H54" s="8">
        <f>Source!AW69</f>
        <v>1</v>
      </c>
      <c r="I54" s="8">
        <f>IF(Source!BC69&lt;&gt; 0, Source!BC69, 1)</f>
        <v>1</v>
      </c>
      <c r="J54" s="32">
        <f>Source!P69</f>
        <v>4542.4799999999996</v>
      </c>
      <c r="K54" s="32"/>
    </row>
    <row r="55" spans="1:22" ht="28.5" x14ac:dyDescent="0.2">
      <c r="A55" s="29" t="s">
        <v>89</v>
      </c>
      <c r="B55" s="29" t="str">
        <f>Source!F70</f>
        <v>21.1-25-13</v>
      </c>
      <c r="C55" s="29" t="str">
        <f>Source!G70</f>
        <v>Вода</v>
      </c>
      <c r="D55" s="30" t="str">
        <f>Source!H70</f>
        <v>м3</v>
      </c>
      <c r="E55" s="8">
        <f>Source!I70</f>
        <v>-5.306633999999999</v>
      </c>
      <c r="F55" s="32">
        <f>Source!AK70</f>
        <v>49.83</v>
      </c>
      <c r="G55" s="34" t="s">
        <v>305</v>
      </c>
      <c r="H55" s="8">
        <f>Source!AW70</f>
        <v>1</v>
      </c>
      <c r="I55" s="8">
        <f>IF(Source!BC70&lt;&gt; 0, Source!BC70, 1)</f>
        <v>1</v>
      </c>
      <c r="J55" s="32">
        <f>Source!O70</f>
        <v>-264.43</v>
      </c>
      <c r="K55" s="32"/>
      <c r="Q55">
        <f>ROUND((Source!BZ70/100)*ROUND((Source!AF70*Source!AV70)*Source!I70, 2), 2)</f>
        <v>0</v>
      </c>
      <c r="R55">
        <f>Source!X70</f>
        <v>0</v>
      </c>
      <c r="S55">
        <f>ROUND((Source!CA70/100)*ROUND((Source!AF70*Source!AV70)*Source!I70, 2), 2)</f>
        <v>0</v>
      </c>
      <c r="T55">
        <f>Source!Y70</f>
        <v>0</v>
      </c>
      <c r="U55">
        <f>ROUND((175/100)*ROUND((Source!AE70*Source!AV70)*Source!I70, 2), 2)</f>
        <v>0</v>
      </c>
      <c r="V55">
        <f>ROUND((108/100)*ROUND(Source!CS70*Source!I70, 2), 2)</f>
        <v>0</v>
      </c>
    </row>
    <row r="56" spans="1:22" ht="14.25" x14ac:dyDescent="0.2">
      <c r="A56" s="29"/>
      <c r="B56" s="29"/>
      <c r="C56" s="29" t="s">
        <v>300</v>
      </c>
      <c r="D56" s="30" t="s">
        <v>301</v>
      </c>
      <c r="E56" s="8">
        <f>Source!AT69</f>
        <v>70</v>
      </c>
      <c r="F56" s="32"/>
      <c r="G56" s="31"/>
      <c r="H56" s="8"/>
      <c r="I56" s="8"/>
      <c r="J56" s="32">
        <f>SUM(R51:R55)</f>
        <v>144458.78</v>
      </c>
      <c r="K56" s="32"/>
    </row>
    <row r="57" spans="1:22" ht="14.25" x14ac:dyDescent="0.2">
      <c r="A57" s="29"/>
      <c r="B57" s="29"/>
      <c r="C57" s="29" t="s">
        <v>302</v>
      </c>
      <c r="D57" s="30" t="s">
        <v>301</v>
      </c>
      <c r="E57" s="8">
        <f>Source!AU69</f>
        <v>10</v>
      </c>
      <c r="F57" s="32"/>
      <c r="G57" s="31"/>
      <c r="H57" s="8"/>
      <c r="I57" s="8"/>
      <c r="J57" s="32">
        <f>SUM(T51:T56)</f>
        <v>20636.97</v>
      </c>
      <c r="K57" s="32"/>
    </row>
    <row r="58" spans="1:22" ht="14.25" x14ac:dyDescent="0.2">
      <c r="A58" s="29"/>
      <c r="B58" s="29"/>
      <c r="C58" s="29" t="s">
        <v>303</v>
      </c>
      <c r="D58" s="30" t="s">
        <v>304</v>
      </c>
      <c r="E58" s="8">
        <f>Source!AQ69</f>
        <v>1.39</v>
      </c>
      <c r="F58" s="32"/>
      <c r="G58" s="31" t="str">
        <f>Source!DI69</f>
        <v>)*122)*3</v>
      </c>
      <c r="H58" s="8">
        <f>Source!AV69</f>
        <v>1</v>
      </c>
      <c r="I58" s="8"/>
      <c r="J58" s="32"/>
      <c r="K58" s="32">
        <f>Source!U69</f>
        <v>737.62212599999987</v>
      </c>
    </row>
    <row r="59" spans="1:22" ht="15" x14ac:dyDescent="0.25">
      <c r="A59" s="38"/>
      <c r="B59" s="38"/>
      <c r="C59" s="38"/>
      <c r="D59" s="38"/>
      <c r="E59" s="38"/>
      <c r="F59" s="38"/>
      <c r="G59" s="38"/>
      <c r="H59" s="38"/>
      <c r="I59" s="39">
        <f>J53+J54+J56+J57+SUM(J55:J55)</f>
        <v>375743.49000000005</v>
      </c>
      <c r="J59" s="39"/>
      <c r="K59" s="40">
        <f>IF(Source!I69&lt;&gt;0, ROUND(I59/Source!I69, 2), 0)</f>
        <v>259151.31</v>
      </c>
      <c r="P59" s="35">
        <f>I59</f>
        <v>375743.49000000005</v>
      </c>
    </row>
    <row r="61" spans="1:22" ht="15" x14ac:dyDescent="0.25">
      <c r="A61" s="43" t="str">
        <f>CONCATENATE("Итого по подразделу: ",IF(Source!G72&lt;&gt;"Новый подраздел", Source!G72, ""))</f>
        <v>Итого по подразделу: Лестничные марши и площадки</v>
      </c>
      <c r="B61" s="43"/>
      <c r="C61" s="43"/>
      <c r="D61" s="43"/>
      <c r="E61" s="43"/>
      <c r="F61" s="43"/>
      <c r="G61" s="43"/>
      <c r="H61" s="43"/>
      <c r="I61" s="37">
        <f>SUM(P50:P60)</f>
        <v>375743.49000000005</v>
      </c>
      <c r="J61" s="42"/>
      <c r="K61" s="41"/>
    </row>
    <row r="64" spans="1:22" ht="16.5" x14ac:dyDescent="0.25">
      <c r="A64" s="28" t="str">
        <f>CONCATENATE("Подраздел: ",IF(Source!G102&lt;&gt;"Новый подраздел", Source!G102, ""))</f>
        <v>Подраздел: Полы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</row>
    <row r="65" spans="1:22" ht="99.75" x14ac:dyDescent="0.2">
      <c r="A65" s="29">
        <v>3</v>
      </c>
      <c r="B65" s="29" t="str">
        <f>Source!F106</f>
        <v>1.10-1101-4-2/1</v>
      </c>
      <c r="C65" s="29" t="str">
        <f>Source!G106</f>
        <v>Уборка полов павильонов и административно-хозяйственных зданий на территории типа ВДНХ поломоечной машиной - протирка (70%, полы вестибюлей, коридоров, гардеробных, фойе, холлов, рекреаций)</v>
      </c>
      <c r="D65" s="30" t="str">
        <f>Source!H106</f>
        <v>100 м2</v>
      </c>
      <c r="E65" s="8">
        <f>Source!I106</f>
        <v>23.879100000000001</v>
      </c>
      <c r="F65" s="32"/>
      <c r="G65" s="31"/>
      <c r="H65" s="8"/>
      <c r="I65" s="8"/>
      <c r="J65" s="32"/>
      <c r="K65" s="32"/>
      <c r="Q65">
        <f>ROUND((Source!BZ106/100)*ROUND((Source!AF106*Source!AV106)*Source!I106, 2), 2)</f>
        <v>41075.08</v>
      </c>
      <c r="R65">
        <f>Source!X106</f>
        <v>41075.08</v>
      </c>
      <c r="S65">
        <f>ROUND((Source!CA106/100)*ROUND((Source!AF106*Source!AV106)*Source!I106, 2), 2)</f>
        <v>5867.87</v>
      </c>
      <c r="T65">
        <f>Source!Y106</f>
        <v>5867.87</v>
      </c>
      <c r="U65">
        <f>ROUND((175/100)*ROUND((Source!AE106*Source!AV106)*Source!I106, 2), 2)</f>
        <v>229.43</v>
      </c>
      <c r="V65">
        <f>ROUND((108/100)*ROUND(Source!CS106*Source!I106, 2), 2)</f>
        <v>141.59</v>
      </c>
    </row>
    <row r="66" spans="1:22" x14ac:dyDescent="0.2">
      <c r="C66" s="33" t="str">
        <f>"Объем: "&amp;Source!I106&amp;"=3411,3*"&amp;"0,7/"&amp;"100"</f>
        <v>Объем: 23,8791=3411,3*0,7/100</v>
      </c>
    </row>
    <row r="67" spans="1:22" ht="28.5" x14ac:dyDescent="0.2">
      <c r="A67" s="29"/>
      <c r="B67" s="29"/>
      <c r="C67" s="29" t="s">
        <v>297</v>
      </c>
      <c r="D67" s="30"/>
      <c r="E67" s="8"/>
      <c r="F67" s="32">
        <f>Source!AO106</f>
        <v>22.38</v>
      </c>
      <c r="G67" s="31" t="str">
        <f>Source!DG106</f>
        <v>)*122)*0,3)*3</v>
      </c>
      <c r="H67" s="8">
        <f>Source!AV106</f>
        <v>1</v>
      </c>
      <c r="I67" s="8">
        <f>IF(Source!BA106&lt;&gt; 0, Source!BA106, 1)</f>
        <v>1</v>
      </c>
      <c r="J67" s="32">
        <f>Source!S106</f>
        <v>58678.69</v>
      </c>
      <c r="K67" s="32"/>
    </row>
    <row r="68" spans="1:22" ht="28.5" x14ac:dyDescent="0.2">
      <c r="A68" s="29"/>
      <c r="B68" s="29"/>
      <c r="C68" s="29" t="s">
        <v>306</v>
      </c>
      <c r="D68" s="30"/>
      <c r="E68" s="8"/>
      <c r="F68" s="32">
        <f>Source!AM106</f>
        <v>3.07</v>
      </c>
      <c r="G68" s="31" t="str">
        <f>Source!DE106</f>
        <v>)*122)*0,3)*3</v>
      </c>
      <c r="H68" s="8">
        <f>Source!AV106</f>
        <v>1</v>
      </c>
      <c r="I68" s="8">
        <f>IF(Source!BB106&lt;&gt; 0, Source!BB106, 1)</f>
        <v>1</v>
      </c>
      <c r="J68" s="32">
        <f>Source!Q106</f>
        <v>8049.31</v>
      </c>
      <c r="K68" s="32"/>
    </row>
    <row r="69" spans="1:22" ht="28.5" x14ac:dyDescent="0.2">
      <c r="A69" s="29"/>
      <c r="B69" s="29"/>
      <c r="C69" s="29" t="s">
        <v>307</v>
      </c>
      <c r="D69" s="30"/>
      <c r="E69" s="8"/>
      <c r="F69" s="32">
        <f>Source!AN106</f>
        <v>0.05</v>
      </c>
      <c r="G69" s="31" t="str">
        <f>Source!DF106</f>
        <v>)*122)*0,3)*3</v>
      </c>
      <c r="H69" s="8">
        <f>Source!AV106</f>
        <v>1</v>
      </c>
      <c r="I69" s="8">
        <f>IF(Source!BS106&lt;&gt; 0, Source!BS106, 1)</f>
        <v>1</v>
      </c>
      <c r="J69" s="44">
        <f>Source!R106</f>
        <v>131.1</v>
      </c>
      <c r="K69" s="32"/>
    </row>
    <row r="70" spans="1:22" ht="28.5" x14ac:dyDescent="0.2">
      <c r="A70" s="29"/>
      <c r="B70" s="29"/>
      <c r="C70" s="29" t="s">
        <v>298</v>
      </c>
      <c r="D70" s="30"/>
      <c r="E70" s="8"/>
      <c r="F70" s="32">
        <f>Source!AL106</f>
        <v>6.63</v>
      </c>
      <c r="G70" s="31" t="str">
        <f>Source!DD106</f>
        <v>)*122)*0,3)*3</v>
      </c>
      <c r="H70" s="8">
        <f>Source!AW106</f>
        <v>1</v>
      </c>
      <c r="I70" s="8">
        <f>IF(Source!BC106&lt;&gt; 0, Source!BC106, 1)</f>
        <v>1</v>
      </c>
      <c r="J70" s="32">
        <f>Source!P106</f>
        <v>17383.36</v>
      </c>
      <c r="K70" s="32"/>
    </row>
    <row r="71" spans="1:22" ht="42.75" x14ac:dyDescent="0.2">
      <c r="A71" s="29" t="s">
        <v>96</v>
      </c>
      <c r="B71" s="29" t="str">
        <f>Source!F107</f>
        <v>21.1-25-13</v>
      </c>
      <c r="C71" s="29" t="str">
        <f>Source!G107</f>
        <v>Вода</v>
      </c>
      <c r="D71" s="30" t="str">
        <f>Source!H107</f>
        <v>м3</v>
      </c>
      <c r="E71" s="8">
        <f>Source!I107</f>
        <v>-348.71604900000006</v>
      </c>
      <c r="F71" s="32">
        <f>Source!AK107</f>
        <v>49.83</v>
      </c>
      <c r="G71" s="34" t="s">
        <v>308</v>
      </c>
      <c r="H71" s="8">
        <f>Source!AW107</f>
        <v>1</v>
      </c>
      <c r="I71" s="8">
        <f>IF(Source!BC107&lt;&gt; 0, Source!BC107, 1)</f>
        <v>1</v>
      </c>
      <c r="J71" s="32">
        <f>Source!O107</f>
        <v>-17376.52</v>
      </c>
      <c r="K71" s="32"/>
      <c r="Q71">
        <f>ROUND((Source!BZ107/100)*ROUND((Source!AF107*Source!AV107)*Source!I107, 2), 2)</f>
        <v>0</v>
      </c>
      <c r="R71">
        <f>Source!X107</f>
        <v>0</v>
      </c>
      <c r="S71">
        <f>ROUND((Source!CA107/100)*ROUND((Source!AF107*Source!AV107)*Source!I107, 2), 2)</f>
        <v>0</v>
      </c>
      <c r="T71">
        <f>Source!Y107</f>
        <v>0</v>
      </c>
      <c r="U71">
        <f>ROUND((175/100)*ROUND((Source!AE107*Source!AV107)*Source!I107, 2), 2)</f>
        <v>0</v>
      </c>
      <c r="V71">
        <f>ROUND((108/100)*ROUND(Source!CS107*Source!I107, 2), 2)</f>
        <v>0</v>
      </c>
    </row>
    <row r="72" spans="1:22" ht="14.25" x14ac:dyDescent="0.2">
      <c r="A72" s="29"/>
      <c r="B72" s="29"/>
      <c r="C72" s="29" t="s">
        <v>300</v>
      </c>
      <c r="D72" s="30" t="s">
        <v>301</v>
      </c>
      <c r="E72" s="8">
        <f>Source!AT106</f>
        <v>70</v>
      </c>
      <c r="F72" s="32"/>
      <c r="G72" s="31"/>
      <c r="H72" s="8"/>
      <c r="I72" s="8"/>
      <c r="J72" s="32">
        <f>SUM(R65:R71)</f>
        <v>41075.08</v>
      </c>
      <c r="K72" s="32"/>
    </row>
    <row r="73" spans="1:22" ht="14.25" x14ac:dyDescent="0.2">
      <c r="A73" s="29"/>
      <c r="B73" s="29"/>
      <c r="C73" s="29" t="s">
        <v>302</v>
      </c>
      <c r="D73" s="30" t="s">
        <v>301</v>
      </c>
      <c r="E73" s="8">
        <f>Source!AU106</f>
        <v>10</v>
      </c>
      <c r="F73" s="32"/>
      <c r="G73" s="31"/>
      <c r="H73" s="8"/>
      <c r="I73" s="8"/>
      <c r="J73" s="32">
        <f>SUM(T65:T72)</f>
        <v>5867.87</v>
      </c>
      <c r="K73" s="32"/>
    </row>
    <row r="74" spans="1:22" ht="14.25" x14ac:dyDescent="0.2">
      <c r="A74" s="29"/>
      <c r="B74" s="29"/>
      <c r="C74" s="29" t="s">
        <v>309</v>
      </c>
      <c r="D74" s="30" t="s">
        <v>301</v>
      </c>
      <c r="E74" s="8">
        <f>108</f>
        <v>108</v>
      </c>
      <c r="F74" s="32"/>
      <c r="G74" s="31"/>
      <c r="H74" s="8"/>
      <c r="I74" s="8"/>
      <c r="J74" s="32">
        <f>SUM(V65:V73)</f>
        <v>141.59</v>
      </c>
      <c r="K74" s="32"/>
    </row>
    <row r="75" spans="1:22" ht="28.5" x14ac:dyDescent="0.2">
      <c r="A75" s="29"/>
      <c r="B75" s="29"/>
      <c r="C75" s="29" t="s">
        <v>303</v>
      </c>
      <c r="D75" s="30" t="s">
        <v>304</v>
      </c>
      <c r="E75" s="8">
        <f>Source!AQ106</f>
        <v>0.08</v>
      </c>
      <c r="F75" s="32"/>
      <c r="G75" s="31" t="str">
        <f>Source!DI106</f>
        <v>)*122)*0,3)*3</v>
      </c>
      <c r="H75" s="8">
        <f>Source!AV106</f>
        <v>1</v>
      </c>
      <c r="I75" s="8"/>
      <c r="J75" s="32"/>
      <c r="K75" s="32">
        <f>Source!U106</f>
        <v>209.75401439999999</v>
      </c>
    </row>
    <row r="76" spans="1:22" ht="15" x14ac:dyDescent="0.25">
      <c r="A76" s="38"/>
      <c r="B76" s="38"/>
      <c r="C76" s="38"/>
      <c r="D76" s="38"/>
      <c r="E76" s="38"/>
      <c r="F76" s="38"/>
      <c r="G76" s="38"/>
      <c r="H76" s="38"/>
      <c r="I76" s="39">
        <f>J67+J68+J70+J72+J73+J74+SUM(J71:J71)</f>
        <v>113819.37999999999</v>
      </c>
      <c r="J76" s="39"/>
      <c r="K76" s="40">
        <f>IF(Source!I106&lt;&gt;0, ROUND(I76/Source!I106, 2), 0)</f>
        <v>4766.49</v>
      </c>
      <c r="P76" s="35">
        <f>I76</f>
        <v>113819.37999999999</v>
      </c>
    </row>
    <row r="77" spans="1:22" ht="57" x14ac:dyDescent="0.2">
      <c r="A77" s="29">
        <v>4</v>
      </c>
      <c r="B77" s="29" t="str">
        <f>Source!F108</f>
        <v>1.10-1101-1-1/1</v>
      </c>
      <c r="C77" s="29" t="str">
        <f>Source!G108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77" s="30" t="str">
        <f>Source!H108</f>
        <v>100 м2</v>
      </c>
      <c r="E77" s="8">
        <f>Source!I108</f>
        <v>10.2339</v>
      </c>
      <c r="F77" s="32"/>
      <c r="G77" s="31"/>
      <c r="H77" s="8"/>
      <c r="I77" s="8"/>
      <c r="J77" s="32"/>
      <c r="K77" s="32"/>
      <c r="Q77">
        <f>ROUND((Source!BZ108/100)*ROUND((Source!AF108*Source!AV108)*Source!I108, 2), 2)</f>
        <v>202465.06</v>
      </c>
      <c r="R77">
        <f>Source!X108</f>
        <v>202465.06</v>
      </c>
      <c r="S77">
        <f>ROUND((Source!CA108/100)*ROUND((Source!AF108*Source!AV108)*Source!I108, 2), 2)</f>
        <v>28923.58</v>
      </c>
      <c r="T77">
        <f>Source!Y108</f>
        <v>28923.58</v>
      </c>
      <c r="U77">
        <f>ROUND((175/100)*ROUND((Source!AE108*Source!AV108)*Source!I108, 2), 2)</f>
        <v>0</v>
      </c>
      <c r="V77">
        <f>ROUND((108/100)*ROUND(Source!CS108*Source!I108, 2), 2)</f>
        <v>0</v>
      </c>
    </row>
    <row r="78" spans="1:22" x14ac:dyDescent="0.2">
      <c r="C78" s="33" t="str">
        <f>"Объем: "&amp;Source!I108&amp;"=3411,3*"&amp;"0,3/"&amp;"100"</f>
        <v>Объем: 10,2339=3411,3*0,3/100</v>
      </c>
    </row>
    <row r="79" spans="1:22" ht="28.5" x14ac:dyDescent="0.2">
      <c r="A79" s="29"/>
      <c r="B79" s="29"/>
      <c r="C79" s="29" t="s">
        <v>297</v>
      </c>
      <c r="D79" s="30"/>
      <c r="E79" s="8"/>
      <c r="F79" s="32">
        <f>Source!AO108</f>
        <v>257.39999999999998</v>
      </c>
      <c r="G79" s="31" t="str">
        <f>Source!DG108</f>
        <v>)*122)*0,3)*3</v>
      </c>
      <c r="H79" s="8">
        <f>Source!AV108</f>
        <v>1</v>
      </c>
      <c r="I79" s="8">
        <f>IF(Source!BA108&lt;&gt; 0, Source!BA108, 1)</f>
        <v>1</v>
      </c>
      <c r="J79" s="32">
        <f>Source!S108</f>
        <v>289235.8</v>
      </c>
      <c r="K79" s="32"/>
    </row>
    <row r="80" spans="1:22" ht="28.5" x14ac:dyDescent="0.2">
      <c r="A80" s="29"/>
      <c r="B80" s="29"/>
      <c r="C80" s="29" t="s">
        <v>298</v>
      </c>
      <c r="D80" s="30"/>
      <c r="E80" s="8"/>
      <c r="F80" s="32">
        <f>Source!AL108</f>
        <v>27.76</v>
      </c>
      <c r="G80" s="31" t="str">
        <f>Source!DD108</f>
        <v>)*122)*0,3)*3</v>
      </c>
      <c r="H80" s="8">
        <f>Source!AW108</f>
        <v>1</v>
      </c>
      <c r="I80" s="8">
        <f>IF(Source!BC108&lt;&gt; 0, Source!BC108, 1)</f>
        <v>1</v>
      </c>
      <c r="J80" s="32">
        <f>Source!P108</f>
        <v>31193.42</v>
      </c>
      <c r="K80" s="32"/>
    </row>
    <row r="81" spans="1:22" ht="42.75" x14ac:dyDescent="0.2">
      <c r="A81" s="29" t="s">
        <v>101</v>
      </c>
      <c r="B81" s="29" t="str">
        <f>Source!F109</f>
        <v>21.1-25-13</v>
      </c>
      <c r="C81" s="29" t="str">
        <f>Source!G109</f>
        <v>Вода</v>
      </c>
      <c r="D81" s="30" t="str">
        <f>Source!H109</f>
        <v>м3</v>
      </c>
      <c r="E81" s="8">
        <f>Source!I109</f>
        <v>-11.236821999999998</v>
      </c>
      <c r="F81" s="32">
        <f>Source!AK109</f>
        <v>49.83</v>
      </c>
      <c r="G81" s="34" t="s">
        <v>308</v>
      </c>
      <c r="H81" s="8">
        <f>Source!AW109</f>
        <v>1</v>
      </c>
      <c r="I81" s="8">
        <f>IF(Source!BC109&lt;&gt; 0, Source!BC109, 1)</f>
        <v>1</v>
      </c>
      <c r="J81" s="32">
        <f>Source!O109</f>
        <v>-559.92999999999995</v>
      </c>
      <c r="K81" s="32"/>
      <c r="Q81">
        <f>ROUND((Source!BZ109/100)*ROUND((Source!AF109*Source!AV109)*Source!I109, 2), 2)</f>
        <v>0</v>
      </c>
      <c r="R81">
        <f>Source!X109</f>
        <v>0</v>
      </c>
      <c r="S81">
        <f>ROUND((Source!CA109/100)*ROUND((Source!AF109*Source!AV109)*Source!I109, 2), 2)</f>
        <v>0</v>
      </c>
      <c r="T81">
        <f>Source!Y109</f>
        <v>0</v>
      </c>
      <c r="U81">
        <f>ROUND((175/100)*ROUND((Source!AE109*Source!AV109)*Source!I109, 2), 2)</f>
        <v>0</v>
      </c>
      <c r="V81">
        <f>ROUND((108/100)*ROUND(Source!CS109*Source!I109, 2), 2)</f>
        <v>0</v>
      </c>
    </row>
    <row r="82" spans="1:22" ht="14.25" x14ac:dyDescent="0.2">
      <c r="A82" s="29"/>
      <c r="B82" s="29"/>
      <c r="C82" s="29" t="s">
        <v>300</v>
      </c>
      <c r="D82" s="30" t="s">
        <v>301</v>
      </c>
      <c r="E82" s="8">
        <f>Source!AT108</f>
        <v>70</v>
      </c>
      <c r="F82" s="32"/>
      <c r="G82" s="31"/>
      <c r="H82" s="8"/>
      <c r="I82" s="8"/>
      <c r="J82" s="32">
        <f>SUM(R77:R81)</f>
        <v>202465.06</v>
      </c>
      <c r="K82" s="32"/>
    </row>
    <row r="83" spans="1:22" ht="14.25" x14ac:dyDescent="0.2">
      <c r="A83" s="29"/>
      <c r="B83" s="29"/>
      <c r="C83" s="29" t="s">
        <v>302</v>
      </c>
      <c r="D83" s="30" t="s">
        <v>301</v>
      </c>
      <c r="E83" s="8">
        <f>Source!AU108</f>
        <v>10</v>
      </c>
      <c r="F83" s="32"/>
      <c r="G83" s="31"/>
      <c r="H83" s="8"/>
      <c r="I83" s="8"/>
      <c r="J83" s="32">
        <f>SUM(T77:T82)</f>
        <v>28923.58</v>
      </c>
      <c r="K83" s="32"/>
    </row>
    <row r="84" spans="1:22" ht="28.5" x14ac:dyDescent="0.2">
      <c r="A84" s="29"/>
      <c r="B84" s="29"/>
      <c r="C84" s="29" t="s">
        <v>303</v>
      </c>
      <c r="D84" s="30" t="s">
        <v>304</v>
      </c>
      <c r="E84" s="8">
        <f>Source!AQ108</f>
        <v>0.92</v>
      </c>
      <c r="F84" s="32"/>
      <c r="G84" s="31" t="str">
        <f>Source!DI108</f>
        <v>)*122)*0,3)*3</v>
      </c>
      <c r="H84" s="8">
        <f>Source!AV108</f>
        <v>1</v>
      </c>
      <c r="I84" s="8"/>
      <c r="J84" s="32"/>
      <c r="K84" s="32">
        <f>Source!U108</f>
        <v>1033.7876424000003</v>
      </c>
    </row>
    <row r="85" spans="1:22" ht="15" x14ac:dyDescent="0.25">
      <c r="A85" s="38"/>
      <c r="B85" s="38"/>
      <c r="C85" s="38"/>
      <c r="D85" s="38"/>
      <c r="E85" s="38"/>
      <c r="F85" s="38"/>
      <c r="G85" s="38"/>
      <c r="H85" s="38"/>
      <c r="I85" s="39">
        <f>J79+J80+J82+J83+SUM(J81:J81)</f>
        <v>551257.92999999993</v>
      </c>
      <c r="J85" s="39"/>
      <c r="K85" s="40">
        <f>IF(Source!I108&lt;&gt;0, ROUND(I85/Source!I108, 2), 0)</f>
        <v>53865.87</v>
      </c>
      <c r="P85" s="35">
        <f>I85</f>
        <v>551257.92999999993</v>
      </c>
    </row>
    <row r="86" spans="1:22" ht="42.75" x14ac:dyDescent="0.2">
      <c r="A86" s="29">
        <v>5</v>
      </c>
      <c r="B86" s="29" t="str">
        <f>Source!F110</f>
        <v>1.10-1101-1-2/1</v>
      </c>
      <c r="C86" s="29" t="str">
        <f>Source!G110</f>
        <v>Мытье полов кабинетов в зданиях административно-хозяйственного назначения</v>
      </c>
      <c r="D86" s="30" t="str">
        <f>Source!H110</f>
        <v>100 м2</v>
      </c>
      <c r="E86" s="8">
        <f>Source!I110</f>
        <v>1.3109999999999999</v>
      </c>
      <c r="F86" s="32"/>
      <c r="G86" s="31"/>
      <c r="H86" s="8"/>
      <c r="I86" s="8"/>
      <c r="J86" s="32"/>
      <c r="K86" s="32"/>
      <c r="Q86">
        <f>ROUND((Source!BZ110/100)*ROUND((Source!AF110*Source!AV110)*Source!I110, 2), 2)</f>
        <v>22835.02</v>
      </c>
      <c r="R86">
        <f>Source!X110</f>
        <v>22835.02</v>
      </c>
      <c r="S86">
        <f>ROUND((Source!CA110/100)*ROUND((Source!AF110*Source!AV110)*Source!I110, 2), 2)</f>
        <v>3262.15</v>
      </c>
      <c r="T86">
        <f>Source!Y110</f>
        <v>3262.15</v>
      </c>
      <c r="U86">
        <f>ROUND((175/100)*ROUND((Source!AE110*Source!AV110)*Source!I110, 2), 2)</f>
        <v>0</v>
      </c>
      <c r="V86">
        <f>ROUND((108/100)*ROUND(Source!CS110*Source!I110, 2), 2)</f>
        <v>0</v>
      </c>
    </row>
    <row r="87" spans="1:22" x14ac:dyDescent="0.2">
      <c r="C87" s="33" t="str">
        <f>"Объем: "&amp;Source!I110&amp;"=131,1/"&amp;"100"</f>
        <v>Объем: 1,311=131,1/100</v>
      </c>
    </row>
    <row r="88" spans="1:22" ht="28.5" x14ac:dyDescent="0.2">
      <c r="A88" s="29"/>
      <c r="B88" s="29"/>
      <c r="C88" s="29" t="s">
        <v>297</v>
      </c>
      <c r="D88" s="30"/>
      <c r="E88" s="8"/>
      <c r="F88" s="32">
        <f>Source!AO110</f>
        <v>226.62</v>
      </c>
      <c r="G88" s="31" t="str">
        <f>Source!DG110</f>
        <v>)*122)*0,3)*3</v>
      </c>
      <c r="H88" s="8">
        <f>Source!AV110</f>
        <v>1</v>
      </c>
      <c r="I88" s="8">
        <f>IF(Source!BA110&lt;&gt; 0, Source!BA110, 1)</f>
        <v>1</v>
      </c>
      <c r="J88" s="32">
        <f>Source!S110</f>
        <v>32621.45</v>
      </c>
      <c r="K88" s="32"/>
    </row>
    <row r="89" spans="1:22" ht="28.5" x14ac:dyDescent="0.2">
      <c r="A89" s="29"/>
      <c r="B89" s="29"/>
      <c r="C89" s="29" t="s">
        <v>298</v>
      </c>
      <c r="D89" s="30"/>
      <c r="E89" s="8"/>
      <c r="F89" s="32">
        <f>Source!AL110</f>
        <v>43.63</v>
      </c>
      <c r="G89" s="31" t="str">
        <f>Source!DD110</f>
        <v>)*122)*0,3)*3</v>
      </c>
      <c r="H89" s="8">
        <f>Source!AW110</f>
        <v>1</v>
      </c>
      <c r="I89" s="8">
        <f>IF(Source!BC110&lt;&gt; 0, Source!BC110, 1)</f>
        <v>1</v>
      </c>
      <c r="J89" s="32">
        <f>Source!P110</f>
        <v>6280.44</v>
      </c>
      <c r="K89" s="32"/>
    </row>
    <row r="90" spans="1:22" ht="42.75" x14ac:dyDescent="0.2">
      <c r="A90" s="29" t="s">
        <v>106</v>
      </c>
      <c r="B90" s="29" t="str">
        <f>Source!F111</f>
        <v>21.1-25-13</v>
      </c>
      <c r="C90" s="29" t="str">
        <f>Source!G111</f>
        <v>Вода</v>
      </c>
      <c r="D90" s="30" t="str">
        <f>Source!H111</f>
        <v>м3</v>
      </c>
      <c r="E90" s="8">
        <f>Source!I111</f>
        <v>-1.439478</v>
      </c>
      <c r="F90" s="32">
        <f>Source!AK111</f>
        <v>49.83</v>
      </c>
      <c r="G90" s="34" t="s">
        <v>308</v>
      </c>
      <c r="H90" s="8">
        <f>Source!AW111</f>
        <v>1</v>
      </c>
      <c r="I90" s="8">
        <f>IF(Source!BC111&lt;&gt; 0, Source!BC111, 1)</f>
        <v>1</v>
      </c>
      <c r="J90" s="32">
        <f>Source!O111</f>
        <v>-71.73</v>
      </c>
      <c r="K90" s="32"/>
      <c r="Q90">
        <f>ROUND((Source!BZ111/100)*ROUND((Source!AF111*Source!AV111)*Source!I111, 2), 2)</f>
        <v>0</v>
      </c>
      <c r="R90">
        <f>Source!X111</f>
        <v>0</v>
      </c>
      <c r="S90">
        <f>ROUND((Source!CA111/100)*ROUND((Source!AF111*Source!AV111)*Source!I111, 2), 2)</f>
        <v>0</v>
      </c>
      <c r="T90">
        <f>Source!Y111</f>
        <v>0</v>
      </c>
      <c r="U90">
        <f>ROUND((175/100)*ROUND((Source!AE111*Source!AV111)*Source!I111, 2), 2)</f>
        <v>0</v>
      </c>
      <c r="V90">
        <f>ROUND((108/100)*ROUND(Source!CS111*Source!I111, 2), 2)</f>
        <v>0</v>
      </c>
    </row>
    <row r="91" spans="1:22" ht="14.25" x14ac:dyDescent="0.2">
      <c r="A91" s="29"/>
      <c r="B91" s="29"/>
      <c r="C91" s="29" t="s">
        <v>300</v>
      </c>
      <c r="D91" s="30" t="s">
        <v>301</v>
      </c>
      <c r="E91" s="8">
        <f>Source!AT110</f>
        <v>70</v>
      </c>
      <c r="F91" s="32"/>
      <c r="G91" s="31"/>
      <c r="H91" s="8"/>
      <c r="I91" s="8"/>
      <c r="J91" s="32">
        <f>SUM(R86:R90)</f>
        <v>22835.02</v>
      </c>
      <c r="K91" s="32"/>
    </row>
    <row r="92" spans="1:22" ht="14.25" x14ac:dyDescent="0.2">
      <c r="A92" s="29"/>
      <c r="B92" s="29"/>
      <c r="C92" s="29" t="s">
        <v>302</v>
      </c>
      <c r="D92" s="30" t="s">
        <v>301</v>
      </c>
      <c r="E92" s="8">
        <f>Source!AU110</f>
        <v>10</v>
      </c>
      <c r="F92" s="32"/>
      <c r="G92" s="31"/>
      <c r="H92" s="8"/>
      <c r="I92" s="8"/>
      <c r="J92" s="32">
        <f>SUM(T86:T91)</f>
        <v>3262.15</v>
      </c>
      <c r="K92" s="32"/>
    </row>
    <row r="93" spans="1:22" ht="28.5" x14ac:dyDescent="0.2">
      <c r="A93" s="29"/>
      <c r="B93" s="29"/>
      <c r="C93" s="29" t="s">
        <v>303</v>
      </c>
      <c r="D93" s="30" t="s">
        <v>304</v>
      </c>
      <c r="E93" s="8">
        <f>Source!AQ110</f>
        <v>0.81</v>
      </c>
      <c r="F93" s="32"/>
      <c r="G93" s="31" t="str">
        <f>Source!DI110</f>
        <v>)*122)*0,3)*3</v>
      </c>
      <c r="H93" s="8">
        <f>Source!AV110</f>
        <v>1</v>
      </c>
      <c r="I93" s="8"/>
      <c r="J93" s="32"/>
      <c r="K93" s="32">
        <f>Source!U110</f>
        <v>116.597718</v>
      </c>
    </row>
    <row r="94" spans="1:22" ht="15" x14ac:dyDescent="0.25">
      <c r="A94" s="38"/>
      <c r="B94" s="38"/>
      <c r="C94" s="38"/>
      <c r="D94" s="38"/>
      <c r="E94" s="38"/>
      <c r="F94" s="38"/>
      <c r="G94" s="38"/>
      <c r="H94" s="38"/>
      <c r="I94" s="39">
        <f>J88+J89+J91+J92+SUM(J90:J90)</f>
        <v>64927.33</v>
      </c>
      <c r="J94" s="39"/>
      <c r="K94" s="40">
        <f>IF(Source!I110&lt;&gt;0, ROUND(I94/Source!I110, 2), 0)</f>
        <v>49525.04</v>
      </c>
      <c r="P94" s="35">
        <f>I94</f>
        <v>64927.33</v>
      </c>
    </row>
    <row r="95" spans="1:22" ht="42.75" x14ac:dyDescent="0.2">
      <c r="A95" s="29">
        <v>6</v>
      </c>
      <c r="B95" s="29" t="str">
        <f>Source!F112</f>
        <v>1.10-1101-1-3/1</v>
      </c>
      <c r="C95" s="29" t="str">
        <f>Source!G112</f>
        <v>Мытье полов санузлов и душевых в зданиях административно-хозяйственного назначения</v>
      </c>
      <c r="D95" s="30" t="str">
        <f>Source!H112</f>
        <v>100 м2</v>
      </c>
      <c r="E95" s="8">
        <f>Source!I112</f>
        <v>0.57199999999999995</v>
      </c>
      <c r="F95" s="32"/>
      <c r="G95" s="31"/>
      <c r="H95" s="8"/>
      <c r="I95" s="8"/>
      <c r="J95" s="32"/>
      <c r="K95" s="32"/>
      <c r="Q95">
        <f>ROUND((Source!BZ112/100)*ROUND((Source!AF112*Source!AV112)*Source!I112, 2), 2)</f>
        <v>14391.15</v>
      </c>
      <c r="R95">
        <f>Source!X112</f>
        <v>14391.15</v>
      </c>
      <c r="S95">
        <f>ROUND((Source!CA112/100)*ROUND((Source!AF112*Source!AV112)*Source!I112, 2), 2)</f>
        <v>2055.88</v>
      </c>
      <c r="T95">
        <f>Source!Y112</f>
        <v>2055.88</v>
      </c>
      <c r="U95">
        <f>ROUND((175/100)*ROUND((Source!AE112*Source!AV112)*Source!I112, 2), 2)</f>
        <v>0</v>
      </c>
      <c r="V95">
        <f>ROUND((108/100)*ROUND(Source!CS112*Source!I112, 2), 2)</f>
        <v>0</v>
      </c>
    </row>
    <row r="96" spans="1:22" x14ac:dyDescent="0.2">
      <c r="C96" s="33" t="str">
        <f>"Объем: "&amp;Source!I112&amp;"=57,2/"&amp;"100"</f>
        <v>Объем: 0,572=57,2/100</v>
      </c>
    </row>
    <row r="97" spans="1:22" ht="28.5" x14ac:dyDescent="0.2">
      <c r="A97" s="29"/>
      <c r="B97" s="29"/>
      <c r="C97" s="29" t="s">
        <v>297</v>
      </c>
      <c r="D97" s="30"/>
      <c r="E97" s="8"/>
      <c r="F97" s="32">
        <f>Source!AO112</f>
        <v>327.33999999999997</v>
      </c>
      <c r="G97" s="31" t="str">
        <f>Source!DG112</f>
        <v>)*122)*0,3)*3</v>
      </c>
      <c r="H97" s="8">
        <f>Source!AV112</f>
        <v>1</v>
      </c>
      <c r="I97" s="8">
        <f>IF(Source!BA112&lt;&gt; 0, Source!BA112, 1)</f>
        <v>1</v>
      </c>
      <c r="J97" s="32">
        <f>Source!S112</f>
        <v>20558.79</v>
      </c>
      <c r="K97" s="32"/>
    </row>
    <row r="98" spans="1:22" ht="28.5" x14ac:dyDescent="0.2">
      <c r="A98" s="29"/>
      <c r="B98" s="29"/>
      <c r="C98" s="29" t="s">
        <v>298</v>
      </c>
      <c r="D98" s="30"/>
      <c r="E98" s="8"/>
      <c r="F98" s="32">
        <f>Source!AL112</f>
        <v>16.68</v>
      </c>
      <c r="G98" s="31" t="str">
        <f>Source!DD112</f>
        <v>)*122)*0,3)*3</v>
      </c>
      <c r="H98" s="8">
        <f>Source!AW112</f>
        <v>1</v>
      </c>
      <c r="I98" s="8">
        <f>IF(Source!BC112&lt;&gt; 0, Source!BC112, 1)</f>
        <v>1</v>
      </c>
      <c r="J98" s="32">
        <f>Source!P112</f>
        <v>1047.5999999999999</v>
      </c>
      <c r="K98" s="32"/>
    </row>
    <row r="99" spans="1:22" ht="42.75" x14ac:dyDescent="0.2">
      <c r="A99" s="29" t="s">
        <v>111</v>
      </c>
      <c r="B99" s="29" t="str">
        <f>Source!F113</f>
        <v>21.1-25-13</v>
      </c>
      <c r="C99" s="29" t="str">
        <f>Source!G113</f>
        <v>Вода</v>
      </c>
      <c r="D99" s="30" t="str">
        <f>Source!H113</f>
        <v>м3</v>
      </c>
      <c r="E99" s="8">
        <f>Source!I113</f>
        <v>-0.62805599999999984</v>
      </c>
      <c r="F99" s="32">
        <f>Source!AK113</f>
        <v>49.83</v>
      </c>
      <c r="G99" s="34" t="s">
        <v>308</v>
      </c>
      <c r="H99" s="8">
        <f>Source!AW113</f>
        <v>1</v>
      </c>
      <c r="I99" s="8">
        <f>IF(Source!BC113&lt;&gt; 0, Source!BC113, 1)</f>
        <v>1</v>
      </c>
      <c r="J99" s="32">
        <f>Source!O113</f>
        <v>-31.3</v>
      </c>
      <c r="K99" s="32"/>
      <c r="Q99">
        <f>ROUND((Source!BZ113/100)*ROUND((Source!AF113*Source!AV113)*Source!I113, 2), 2)</f>
        <v>0</v>
      </c>
      <c r="R99">
        <f>Source!X113</f>
        <v>0</v>
      </c>
      <c r="S99">
        <f>ROUND((Source!CA113/100)*ROUND((Source!AF113*Source!AV113)*Source!I113, 2), 2)</f>
        <v>0</v>
      </c>
      <c r="T99">
        <f>Source!Y113</f>
        <v>0</v>
      </c>
      <c r="U99">
        <f>ROUND((175/100)*ROUND((Source!AE113*Source!AV113)*Source!I113, 2), 2)</f>
        <v>0</v>
      </c>
      <c r="V99">
        <f>ROUND((108/100)*ROUND(Source!CS113*Source!I113, 2), 2)</f>
        <v>0</v>
      </c>
    </row>
    <row r="100" spans="1:22" ht="14.25" x14ac:dyDescent="0.2">
      <c r="A100" s="29"/>
      <c r="B100" s="29"/>
      <c r="C100" s="29" t="s">
        <v>300</v>
      </c>
      <c r="D100" s="30" t="s">
        <v>301</v>
      </c>
      <c r="E100" s="8">
        <f>Source!AT112</f>
        <v>70</v>
      </c>
      <c r="F100" s="32"/>
      <c r="G100" s="31"/>
      <c r="H100" s="8"/>
      <c r="I100" s="8"/>
      <c r="J100" s="32">
        <f>SUM(R95:R99)</f>
        <v>14391.15</v>
      </c>
      <c r="K100" s="32"/>
    </row>
    <row r="101" spans="1:22" ht="14.25" x14ac:dyDescent="0.2">
      <c r="A101" s="29"/>
      <c r="B101" s="29"/>
      <c r="C101" s="29" t="s">
        <v>302</v>
      </c>
      <c r="D101" s="30" t="s">
        <v>301</v>
      </c>
      <c r="E101" s="8">
        <f>Source!AU112</f>
        <v>10</v>
      </c>
      <c r="F101" s="32"/>
      <c r="G101" s="31"/>
      <c r="H101" s="8"/>
      <c r="I101" s="8"/>
      <c r="J101" s="32">
        <f>SUM(T95:T100)</f>
        <v>2055.88</v>
      </c>
      <c r="K101" s="32"/>
    </row>
    <row r="102" spans="1:22" ht="28.5" x14ac:dyDescent="0.2">
      <c r="A102" s="29"/>
      <c r="B102" s="29"/>
      <c r="C102" s="29" t="s">
        <v>303</v>
      </c>
      <c r="D102" s="30" t="s">
        <v>304</v>
      </c>
      <c r="E102" s="8">
        <f>Source!AQ112</f>
        <v>1.17</v>
      </c>
      <c r="F102" s="32"/>
      <c r="G102" s="31" t="str">
        <f>Source!DI112</f>
        <v>)*122)*0,3)*3</v>
      </c>
      <c r="H102" s="8">
        <f>Source!AV112</f>
        <v>1</v>
      </c>
      <c r="I102" s="8"/>
      <c r="J102" s="32"/>
      <c r="K102" s="32">
        <f>Source!U112</f>
        <v>73.482551999999984</v>
      </c>
    </row>
    <row r="103" spans="1:22" ht="15" x14ac:dyDescent="0.25">
      <c r="A103" s="38"/>
      <c r="B103" s="38"/>
      <c r="C103" s="38"/>
      <c r="D103" s="38"/>
      <c r="E103" s="38"/>
      <c r="F103" s="38"/>
      <c r="G103" s="38"/>
      <c r="H103" s="38"/>
      <c r="I103" s="39">
        <f>J97+J98+J100+J101+SUM(J99:J99)</f>
        <v>38022.119999999995</v>
      </c>
      <c r="J103" s="39"/>
      <c r="K103" s="40">
        <f>IF(Source!I112&lt;&gt;0, ROUND(I103/Source!I112, 2), 0)</f>
        <v>66472.240000000005</v>
      </c>
      <c r="P103" s="35">
        <f>I103</f>
        <v>38022.119999999995</v>
      </c>
    </row>
    <row r="105" spans="1:22" ht="15" x14ac:dyDescent="0.25">
      <c r="A105" s="43" t="str">
        <f>CONCATENATE("Итого по подразделу: ",IF(Source!G115&lt;&gt;"Новый подраздел", Source!G115, ""))</f>
        <v>Итого по подразделу: Полы</v>
      </c>
      <c r="B105" s="43"/>
      <c r="C105" s="43"/>
      <c r="D105" s="43"/>
      <c r="E105" s="43"/>
      <c r="F105" s="43"/>
      <c r="G105" s="43"/>
      <c r="H105" s="43"/>
      <c r="I105" s="37">
        <f>SUM(P64:P104)</f>
        <v>768026.75999999989</v>
      </c>
      <c r="J105" s="42"/>
      <c r="K105" s="41"/>
    </row>
    <row r="108" spans="1:22" ht="16.5" x14ac:dyDescent="0.25">
      <c r="A108" s="28" t="str">
        <f>CONCATENATE("Подраздел: ",IF(Source!G145&lt;&gt;"Новый подраздел", Source!G145, ""))</f>
        <v>Подраздел: Мытье окон, дверей, перегородок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</row>
    <row r="109" spans="1:22" ht="95.25" x14ac:dyDescent="0.2">
      <c r="A109" s="29">
        <v>7</v>
      </c>
      <c r="B109" s="29" t="s">
        <v>310</v>
      </c>
      <c r="C109" s="29" t="s">
        <v>311</v>
      </c>
      <c r="D109" s="30" t="str">
        <f>Source!H149</f>
        <v>100 м2</v>
      </c>
      <c r="E109" s="8">
        <f>Source!I149</f>
        <v>0.52</v>
      </c>
      <c r="F109" s="32"/>
      <c r="G109" s="31"/>
      <c r="H109" s="8"/>
      <c r="I109" s="8"/>
      <c r="J109" s="32"/>
      <c r="K109" s="32"/>
      <c r="Q109">
        <f>ROUND((Source!BZ149/100)*ROUND((Source!AF149*Source!AV149)*Source!I149, 2), 2)</f>
        <v>24004.04</v>
      </c>
      <c r="R109">
        <f>Source!X149</f>
        <v>24004.04</v>
      </c>
      <c r="S109">
        <f>ROUND((Source!CA149/100)*ROUND((Source!AF149*Source!AV149)*Source!I149, 2), 2)</f>
        <v>3429.15</v>
      </c>
      <c r="T109">
        <f>Source!Y149</f>
        <v>3429.15</v>
      </c>
      <c r="U109">
        <f>ROUND((175/100)*ROUND((Source!AE149*Source!AV149)*Source!I149, 2), 2)</f>
        <v>0</v>
      </c>
      <c r="V109">
        <f>ROUND((108/100)*ROUND(Source!CS149*Source!I149, 2), 2)</f>
        <v>0</v>
      </c>
    </row>
    <row r="110" spans="1:22" x14ac:dyDescent="0.2">
      <c r="C110" s="33" t="str">
        <f>"Объем: "&amp;Source!I149&amp;"=52/"&amp;"100"</f>
        <v>Объем: 0,52=52/100</v>
      </c>
    </row>
    <row r="111" spans="1:22" ht="28.5" x14ac:dyDescent="0.2">
      <c r="A111" s="29"/>
      <c r="B111" s="29"/>
      <c r="C111" s="29" t="s">
        <v>297</v>
      </c>
      <c r="D111" s="30"/>
      <c r="E111" s="8"/>
      <c r="F111" s="32">
        <f>Source!AO149</f>
        <v>900.89</v>
      </c>
      <c r="G111" s="31" t="str">
        <f>Source!DG149</f>
        <v>)*122)*0,3)*2</v>
      </c>
      <c r="H111" s="8">
        <f>Source!AV149</f>
        <v>1</v>
      </c>
      <c r="I111" s="8">
        <f>IF(Source!BA149&lt;&gt; 0, Source!BA149, 1)</f>
        <v>1</v>
      </c>
      <c r="J111" s="32">
        <f>Source!S149</f>
        <v>34291.480000000003</v>
      </c>
      <c r="K111" s="32"/>
    </row>
    <row r="112" spans="1:22" ht="14.25" x14ac:dyDescent="0.2">
      <c r="A112" s="29"/>
      <c r="B112" s="29"/>
      <c r="C112" s="29" t="s">
        <v>298</v>
      </c>
      <c r="D112" s="30"/>
      <c r="E112" s="8"/>
      <c r="F112" s="32">
        <f>Source!AL149</f>
        <v>4.08</v>
      </c>
      <c r="G112" s="31" t="str">
        <f>Source!DD149</f>
        <v>)*122)*0,3</v>
      </c>
      <c r="H112" s="8">
        <f>Source!AW149</f>
        <v>1</v>
      </c>
      <c r="I112" s="8">
        <f>IF(Source!BC149&lt;&gt; 0, Source!BC149, 1)</f>
        <v>1</v>
      </c>
      <c r="J112" s="32">
        <f>Source!P149</f>
        <v>77.650000000000006</v>
      </c>
      <c r="K112" s="32"/>
    </row>
    <row r="113" spans="1:22" ht="65.25" x14ac:dyDescent="0.2">
      <c r="A113" s="29" t="s">
        <v>120</v>
      </c>
      <c r="B113" s="29" t="s">
        <v>312</v>
      </c>
      <c r="C113" s="29" t="s">
        <v>313</v>
      </c>
      <c r="D113" s="30" t="str">
        <f>Source!H150</f>
        <v>м3</v>
      </c>
      <c r="E113" s="8">
        <f>Source!I150</f>
        <v>-1.3322400000000001</v>
      </c>
      <c r="F113" s="32">
        <f>Source!AK150</f>
        <v>49.83</v>
      </c>
      <c r="G113" s="34" t="s">
        <v>314</v>
      </c>
      <c r="H113" s="8">
        <f>Source!AW150</f>
        <v>1</v>
      </c>
      <c r="I113" s="8">
        <f>IF(Source!BC150&lt;&gt; 0, Source!BC150, 1)</f>
        <v>1</v>
      </c>
      <c r="J113" s="32">
        <f>Source!O150</f>
        <v>-66.39</v>
      </c>
      <c r="K113" s="32"/>
      <c r="Q113">
        <f>ROUND((Source!BZ150/100)*ROUND((Source!AF150*Source!AV150)*Source!I150, 2), 2)</f>
        <v>0</v>
      </c>
      <c r="R113">
        <f>Source!X150</f>
        <v>0</v>
      </c>
      <c r="S113">
        <f>ROUND((Source!CA150/100)*ROUND((Source!AF150*Source!AV150)*Source!I150, 2), 2)</f>
        <v>0</v>
      </c>
      <c r="T113">
        <f>Source!Y150</f>
        <v>0</v>
      </c>
      <c r="U113">
        <f>ROUND((175/100)*ROUND((Source!AE150*Source!AV150)*Source!I150, 2), 2)</f>
        <v>0</v>
      </c>
      <c r="V113">
        <f>ROUND((108/100)*ROUND(Source!CS150*Source!I150, 2), 2)</f>
        <v>0</v>
      </c>
    </row>
    <row r="114" spans="1:22" ht="14.25" x14ac:dyDescent="0.2">
      <c r="A114" s="29"/>
      <c r="B114" s="29"/>
      <c r="C114" s="29" t="s">
        <v>300</v>
      </c>
      <c r="D114" s="30" t="s">
        <v>301</v>
      </c>
      <c r="E114" s="8">
        <f>Source!AT149</f>
        <v>70</v>
      </c>
      <c r="F114" s="32"/>
      <c r="G114" s="31"/>
      <c r="H114" s="8"/>
      <c r="I114" s="8"/>
      <c r="J114" s="32">
        <f>SUM(R109:R113)</f>
        <v>24004.04</v>
      </c>
      <c r="K114" s="32"/>
    </row>
    <row r="115" spans="1:22" ht="14.25" x14ac:dyDescent="0.2">
      <c r="A115" s="29"/>
      <c r="B115" s="29"/>
      <c r="C115" s="29" t="s">
        <v>302</v>
      </c>
      <c r="D115" s="30" t="s">
        <v>301</v>
      </c>
      <c r="E115" s="8">
        <f>Source!AU149</f>
        <v>10</v>
      </c>
      <c r="F115" s="32"/>
      <c r="G115" s="31"/>
      <c r="H115" s="8"/>
      <c r="I115" s="8"/>
      <c r="J115" s="32">
        <f>SUM(T109:T114)</f>
        <v>3429.15</v>
      </c>
      <c r="K115" s="32"/>
    </row>
    <row r="116" spans="1:22" ht="28.5" x14ac:dyDescent="0.2">
      <c r="A116" s="29"/>
      <c r="B116" s="29"/>
      <c r="C116" s="29" t="s">
        <v>303</v>
      </c>
      <c r="D116" s="30" t="s">
        <v>304</v>
      </c>
      <c r="E116" s="8">
        <f>Source!AQ149</f>
        <v>3.22</v>
      </c>
      <c r="F116" s="32"/>
      <c r="G116" s="31" t="str">
        <f>Source!DI149</f>
        <v>)*122)*0,3)*2</v>
      </c>
      <c r="H116" s="8">
        <f>Source!AV149</f>
        <v>1</v>
      </c>
      <c r="I116" s="8"/>
      <c r="J116" s="32"/>
      <c r="K116" s="32">
        <f>Source!U149</f>
        <v>122.56608000000001</v>
      </c>
    </row>
    <row r="117" spans="1:22" ht="15" x14ac:dyDescent="0.25">
      <c r="A117" s="38"/>
      <c r="B117" s="38"/>
      <c r="C117" s="38"/>
      <c r="D117" s="38"/>
      <c r="E117" s="38"/>
      <c r="F117" s="38"/>
      <c r="G117" s="38"/>
      <c r="H117" s="38"/>
      <c r="I117" s="39">
        <f>J111+J112+J114+J115+SUM(J113:J113)</f>
        <v>61735.930000000008</v>
      </c>
      <c r="J117" s="39"/>
      <c r="K117" s="40">
        <f>IF(Source!I149&lt;&gt;0, ROUND(I117/Source!I149, 2), 0)</f>
        <v>118722.94</v>
      </c>
      <c r="P117" s="35">
        <f>I117</f>
        <v>61735.930000000008</v>
      </c>
    </row>
    <row r="119" spans="1:22" ht="15" x14ac:dyDescent="0.25">
      <c r="A119" s="43" t="str">
        <f>CONCATENATE("Итого по подразделу: ",IF(Source!G152&lt;&gt;"Новый подраздел", Source!G152, ""))</f>
        <v>Итого по подразделу: Мытье окон, дверей, перегородок</v>
      </c>
      <c r="B119" s="43"/>
      <c r="C119" s="43"/>
      <c r="D119" s="43"/>
      <c r="E119" s="43"/>
      <c r="F119" s="43"/>
      <c r="G119" s="43"/>
      <c r="H119" s="43"/>
      <c r="I119" s="37">
        <f>SUM(P108:P118)</f>
        <v>61735.930000000008</v>
      </c>
      <c r="J119" s="42"/>
      <c r="K119" s="41"/>
    </row>
    <row r="122" spans="1:22" ht="16.5" x14ac:dyDescent="0.25">
      <c r="A122" s="28" t="str">
        <f>CONCATENATE("Подраздел: ",IF(Source!G182&lt;&gt;"Новый подраздел", Source!G182, ""))</f>
        <v>Подраздел: Мытье сантехнических приборов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</row>
    <row r="123" spans="1:22" ht="42.75" x14ac:dyDescent="0.2">
      <c r="A123" s="29">
        <v>8</v>
      </c>
      <c r="B123" s="29" t="str">
        <f>Source!F186</f>
        <v>1.16-1101-2-1/1</v>
      </c>
      <c r="C123" s="29" t="str">
        <f>Source!G186</f>
        <v>Уборка санитарно-технических приборов в туалетах административных зданий - унитазы</v>
      </c>
      <c r="D123" s="30" t="str">
        <f>Source!H186</f>
        <v>100 шт.</v>
      </c>
      <c r="E123" s="8">
        <f>Source!I186</f>
        <v>0.18</v>
      </c>
      <c r="F123" s="32"/>
      <c r="G123" s="31"/>
      <c r="H123" s="8"/>
      <c r="I123" s="8"/>
      <c r="J123" s="32"/>
      <c r="K123" s="32"/>
      <c r="Q123">
        <f>ROUND((Source!BZ186/100)*ROUND((Source!AF186*Source!AV186)*Source!I186, 2), 2)</f>
        <v>38534.99</v>
      </c>
      <c r="R123">
        <f>Source!X186</f>
        <v>38534.99</v>
      </c>
      <c r="S123">
        <f>ROUND((Source!CA186/100)*ROUND((Source!AF186*Source!AV186)*Source!I186, 2), 2)</f>
        <v>5505</v>
      </c>
      <c r="T123">
        <f>Source!Y186</f>
        <v>5505</v>
      </c>
      <c r="U123">
        <f>ROUND((175/100)*ROUND((Source!AE186*Source!AV186)*Source!I186, 2), 2)</f>
        <v>0</v>
      </c>
      <c r="V123">
        <f>ROUND((108/100)*ROUND(Source!CS186*Source!I186, 2), 2)</f>
        <v>0</v>
      </c>
    </row>
    <row r="124" spans="1:22" x14ac:dyDescent="0.2">
      <c r="C124" s="33" t="str">
        <f>"Объем: "&amp;Source!I186&amp;"=18/"&amp;"100"</f>
        <v>Объем: 0,18=18/100</v>
      </c>
    </row>
    <row r="125" spans="1:22" ht="14.25" x14ac:dyDescent="0.2">
      <c r="A125" s="29"/>
      <c r="B125" s="29"/>
      <c r="C125" s="29" t="s">
        <v>297</v>
      </c>
      <c r="D125" s="30"/>
      <c r="E125" s="8"/>
      <c r="F125" s="32">
        <f>Source!AO186</f>
        <v>2506.83</v>
      </c>
      <c r="G125" s="31" t="str">
        <f>Source!DG186</f>
        <v>)*122</v>
      </c>
      <c r="H125" s="8">
        <f>Source!AV186</f>
        <v>1</v>
      </c>
      <c r="I125" s="8">
        <f>IF(Source!BA186&lt;&gt; 0, Source!BA186, 1)</f>
        <v>1</v>
      </c>
      <c r="J125" s="32">
        <f>Source!S186</f>
        <v>55049.99</v>
      </c>
      <c r="K125" s="32"/>
    </row>
    <row r="126" spans="1:22" ht="14.25" x14ac:dyDescent="0.2">
      <c r="A126" s="29"/>
      <c r="B126" s="29"/>
      <c r="C126" s="29" t="s">
        <v>298</v>
      </c>
      <c r="D126" s="30"/>
      <c r="E126" s="8"/>
      <c r="F126" s="32">
        <f>Source!AL186</f>
        <v>159.93</v>
      </c>
      <c r="G126" s="31" t="str">
        <f>Source!DD186</f>
        <v>)*122</v>
      </c>
      <c r="H126" s="8">
        <f>Source!AW186</f>
        <v>1</v>
      </c>
      <c r="I126" s="8">
        <f>IF(Source!BC186&lt;&gt; 0, Source!BC186, 1)</f>
        <v>1</v>
      </c>
      <c r="J126" s="32">
        <f>Source!P186</f>
        <v>3512.06</v>
      </c>
      <c r="K126" s="32"/>
    </row>
    <row r="127" spans="1:22" ht="14.25" x14ac:dyDescent="0.2">
      <c r="A127" s="29" t="s">
        <v>128</v>
      </c>
      <c r="B127" s="29" t="str">
        <f>Source!F187</f>
        <v>21.1-25-13</v>
      </c>
      <c r="C127" s="29" t="str">
        <f>Source!G187</f>
        <v>Вода</v>
      </c>
      <c r="D127" s="30" t="str">
        <f>Source!H187</f>
        <v>м3</v>
      </c>
      <c r="E127" s="8">
        <f>Source!I187</f>
        <v>-7.6859999999999999</v>
      </c>
      <c r="F127" s="32">
        <f>Source!AK187</f>
        <v>49.83</v>
      </c>
      <c r="G127" s="34" t="s">
        <v>315</v>
      </c>
      <c r="H127" s="8">
        <f>Source!AW187</f>
        <v>1</v>
      </c>
      <c r="I127" s="8">
        <f>IF(Source!BC187&lt;&gt; 0, Source!BC187, 1)</f>
        <v>1</v>
      </c>
      <c r="J127" s="32">
        <f>Source!O187</f>
        <v>-382.99</v>
      </c>
      <c r="K127" s="32"/>
      <c r="Q127">
        <f>ROUND((Source!BZ187/100)*ROUND((Source!AF187*Source!AV187)*Source!I187, 2), 2)</f>
        <v>0</v>
      </c>
      <c r="R127">
        <f>Source!X187</f>
        <v>0</v>
      </c>
      <c r="S127">
        <f>ROUND((Source!CA187/100)*ROUND((Source!AF187*Source!AV187)*Source!I187, 2), 2)</f>
        <v>0</v>
      </c>
      <c r="T127">
        <f>Source!Y187</f>
        <v>0</v>
      </c>
      <c r="U127">
        <f>ROUND((175/100)*ROUND((Source!AE187*Source!AV187)*Source!I187, 2), 2)</f>
        <v>0</v>
      </c>
      <c r="V127">
        <f>ROUND((108/100)*ROUND(Source!CS187*Source!I187, 2), 2)</f>
        <v>0</v>
      </c>
    </row>
    <row r="128" spans="1:22" ht="14.25" x14ac:dyDescent="0.2">
      <c r="A128" s="29"/>
      <c r="B128" s="29"/>
      <c r="C128" s="29" t="s">
        <v>300</v>
      </c>
      <c r="D128" s="30" t="s">
        <v>301</v>
      </c>
      <c r="E128" s="8">
        <f>Source!AT186</f>
        <v>70</v>
      </c>
      <c r="F128" s="32"/>
      <c r="G128" s="31"/>
      <c r="H128" s="8"/>
      <c r="I128" s="8"/>
      <c r="J128" s="32">
        <f>SUM(R123:R127)</f>
        <v>38534.99</v>
      </c>
      <c r="K128" s="32"/>
    </row>
    <row r="129" spans="1:22" ht="14.25" x14ac:dyDescent="0.2">
      <c r="A129" s="29"/>
      <c r="B129" s="29"/>
      <c r="C129" s="29" t="s">
        <v>302</v>
      </c>
      <c r="D129" s="30" t="s">
        <v>301</v>
      </c>
      <c r="E129" s="8">
        <f>Source!AU186</f>
        <v>10</v>
      </c>
      <c r="F129" s="32"/>
      <c r="G129" s="31"/>
      <c r="H129" s="8"/>
      <c r="I129" s="8"/>
      <c r="J129" s="32">
        <f>SUM(T123:T128)</f>
        <v>5505</v>
      </c>
      <c r="K129" s="32"/>
    </row>
    <row r="130" spans="1:22" ht="14.25" x14ac:dyDescent="0.2">
      <c r="A130" s="29"/>
      <c r="B130" s="29"/>
      <c r="C130" s="29" t="s">
        <v>303</v>
      </c>
      <c r="D130" s="30" t="s">
        <v>304</v>
      </c>
      <c r="E130" s="8">
        <f>Source!AQ186</f>
        <v>8.9600000000000009</v>
      </c>
      <c r="F130" s="32"/>
      <c r="G130" s="31" t="str">
        <f>Source!DI186</f>
        <v>)*122</v>
      </c>
      <c r="H130" s="8">
        <f>Source!AV186</f>
        <v>1</v>
      </c>
      <c r="I130" s="8"/>
      <c r="J130" s="32"/>
      <c r="K130" s="32">
        <f>Source!U186</f>
        <v>196.76160000000002</v>
      </c>
    </row>
    <row r="131" spans="1:22" ht="15" x14ac:dyDescent="0.25">
      <c r="A131" s="38"/>
      <c r="B131" s="38"/>
      <c r="C131" s="38"/>
      <c r="D131" s="38"/>
      <c r="E131" s="38"/>
      <c r="F131" s="38"/>
      <c r="G131" s="38"/>
      <c r="H131" s="38"/>
      <c r="I131" s="39">
        <f>J125+J126+J128+J129+SUM(J127:J127)</f>
        <v>102219.04999999999</v>
      </c>
      <c r="J131" s="39"/>
      <c r="K131" s="40">
        <f>IF(Source!I186&lt;&gt;0, ROUND(I131/Source!I186, 2), 0)</f>
        <v>567883.61</v>
      </c>
      <c r="P131" s="35">
        <f>I131</f>
        <v>102219.04999999999</v>
      </c>
    </row>
    <row r="132" spans="1:22" ht="57" x14ac:dyDescent="0.2">
      <c r="A132" s="29">
        <v>9</v>
      </c>
      <c r="B132" s="29" t="str">
        <f>Source!F188</f>
        <v>1.16-1101-2-2/1</v>
      </c>
      <c r="C132" s="29" t="str">
        <f>Source!G188</f>
        <v>Уборка санитарно-технических приборов в туалетах административных зданий - умывальники</v>
      </c>
      <c r="D132" s="30" t="str">
        <f>Source!H188</f>
        <v>100 шт.</v>
      </c>
      <c r="E132" s="8">
        <f>Source!I188</f>
        <v>0.14000000000000001</v>
      </c>
      <c r="F132" s="32"/>
      <c r="G132" s="31"/>
      <c r="H132" s="8"/>
      <c r="I132" s="8"/>
      <c r="J132" s="32"/>
      <c r="K132" s="32"/>
      <c r="Q132">
        <f>ROUND((Source!BZ188/100)*ROUND((Source!AF188*Source!AV188)*Source!I188, 2), 2)</f>
        <v>16524.509999999998</v>
      </c>
      <c r="R132">
        <f>Source!X188</f>
        <v>16524.509999999998</v>
      </c>
      <c r="S132">
        <f>ROUND((Source!CA188/100)*ROUND((Source!AF188*Source!AV188)*Source!I188, 2), 2)</f>
        <v>2360.64</v>
      </c>
      <c r="T132">
        <f>Source!Y188</f>
        <v>2360.64</v>
      </c>
      <c r="U132">
        <f>ROUND((175/100)*ROUND((Source!AE188*Source!AV188)*Source!I188, 2), 2)</f>
        <v>0</v>
      </c>
      <c r="V132">
        <f>ROUND((108/100)*ROUND(Source!CS188*Source!I188, 2), 2)</f>
        <v>0</v>
      </c>
    </row>
    <row r="133" spans="1:22" x14ac:dyDescent="0.2">
      <c r="C133" s="33" t="str">
        <f>"Объем: "&amp;Source!I188&amp;"=14/"&amp;"100"</f>
        <v>Объем: 0,14=14/100</v>
      </c>
    </row>
    <row r="134" spans="1:22" ht="14.25" x14ac:dyDescent="0.2">
      <c r="A134" s="29"/>
      <c r="B134" s="29"/>
      <c r="C134" s="29" t="s">
        <v>297</v>
      </c>
      <c r="D134" s="30"/>
      <c r="E134" s="8"/>
      <c r="F134" s="32">
        <f>Source!AO188</f>
        <v>1382.11</v>
      </c>
      <c r="G134" s="31" t="str">
        <f>Source!DG188</f>
        <v>)*122</v>
      </c>
      <c r="H134" s="8">
        <f>Source!AV188</f>
        <v>1</v>
      </c>
      <c r="I134" s="8">
        <f>IF(Source!BA188&lt;&gt; 0, Source!BA188, 1)</f>
        <v>1</v>
      </c>
      <c r="J134" s="32">
        <f>Source!S188</f>
        <v>23606.44</v>
      </c>
      <c r="K134" s="32"/>
    </row>
    <row r="135" spans="1:22" ht="14.25" x14ac:dyDescent="0.2">
      <c r="A135" s="29"/>
      <c r="B135" s="29"/>
      <c r="C135" s="29" t="s">
        <v>298</v>
      </c>
      <c r="D135" s="30"/>
      <c r="E135" s="8"/>
      <c r="F135" s="32">
        <f>Source!AL188</f>
        <v>141.94</v>
      </c>
      <c r="G135" s="31" t="str">
        <f>Source!DD188</f>
        <v>)*122</v>
      </c>
      <c r="H135" s="8">
        <f>Source!AW188</f>
        <v>1</v>
      </c>
      <c r="I135" s="8">
        <f>IF(Source!BC188&lt;&gt; 0, Source!BC188, 1)</f>
        <v>1</v>
      </c>
      <c r="J135" s="32">
        <f>Source!P188</f>
        <v>2424.34</v>
      </c>
      <c r="K135" s="32"/>
    </row>
    <row r="136" spans="1:22" ht="14.25" x14ac:dyDescent="0.2">
      <c r="A136" s="29" t="s">
        <v>133</v>
      </c>
      <c r="B136" s="29" t="str">
        <f>Source!F189</f>
        <v>21.1-25-13</v>
      </c>
      <c r="C136" s="29" t="str">
        <f>Source!G189</f>
        <v>Вода</v>
      </c>
      <c r="D136" s="30" t="str">
        <f>Source!H189</f>
        <v>м3</v>
      </c>
      <c r="E136" s="8">
        <f>Source!I189</f>
        <v>-5.1239999999999997</v>
      </c>
      <c r="F136" s="32">
        <f>Source!AK189</f>
        <v>49.83</v>
      </c>
      <c r="G136" s="34" t="s">
        <v>315</v>
      </c>
      <c r="H136" s="8">
        <f>Source!AW189</f>
        <v>1</v>
      </c>
      <c r="I136" s="8">
        <f>IF(Source!BC189&lt;&gt; 0, Source!BC189, 1)</f>
        <v>1</v>
      </c>
      <c r="J136" s="32">
        <f>Source!O189</f>
        <v>-255.33</v>
      </c>
      <c r="K136" s="32"/>
      <c r="Q136">
        <f>ROUND((Source!BZ189/100)*ROUND((Source!AF189*Source!AV189)*Source!I189, 2), 2)</f>
        <v>0</v>
      </c>
      <c r="R136">
        <f>Source!X189</f>
        <v>0</v>
      </c>
      <c r="S136">
        <f>ROUND((Source!CA189/100)*ROUND((Source!AF189*Source!AV189)*Source!I189, 2), 2)</f>
        <v>0</v>
      </c>
      <c r="T136">
        <f>Source!Y189</f>
        <v>0</v>
      </c>
      <c r="U136">
        <f>ROUND((175/100)*ROUND((Source!AE189*Source!AV189)*Source!I189, 2), 2)</f>
        <v>0</v>
      </c>
      <c r="V136">
        <f>ROUND((108/100)*ROUND(Source!CS189*Source!I189, 2), 2)</f>
        <v>0</v>
      </c>
    </row>
    <row r="137" spans="1:22" ht="14.25" x14ac:dyDescent="0.2">
      <c r="A137" s="29"/>
      <c r="B137" s="29"/>
      <c r="C137" s="29" t="s">
        <v>300</v>
      </c>
      <c r="D137" s="30" t="s">
        <v>301</v>
      </c>
      <c r="E137" s="8">
        <f>Source!AT188</f>
        <v>70</v>
      </c>
      <c r="F137" s="32"/>
      <c r="G137" s="31"/>
      <c r="H137" s="8"/>
      <c r="I137" s="8"/>
      <c r="J137" s="32">
        <f>SUM(R132:R136)</f>
        <v>16524.509999999998</v>
      </c>
      <c r="K137" s="32"/>
    </row>
    <row r="138" spans="1:22" ht="14.25" x14ac:dyDescent="0.2">
      <c r="A138" s="29"/>
      <c r="B138" s="29"/>
      <c r="C138" s="29" t="s">
        <v>302</v>
      </c>
      <c r="D138" s="30" t="s">
        <v>301</v>
      </c>
      <c r="E138" s="8">
        <f>Source!AU188</f>
        <v>10</v>
      </c>
      <c r="F138" s="32"/>
      <c r="G138" s="31"/>
      <c r="H138" s="8"/>
      <c r="I138" s="8"/>
      <c r="J138" s="32">
        <f>SUM(T132:T137)</f>
        <v>2360.64</v>
      </c>
      <c r="K138" s="32"/>
    </row>
    <row r="139" spans="1:22" ht="14.25" x14ac:dyDescent="0.2">
      <c r="A139" s="29"/>
      <c r="B139" s="29"/>
      <c r="C139" s="29" t="s">
        <v>303</v>
      </c>
      <c r="D139" s="30" t="s">
        <v>304</v>
      </c>
      <c r="E139" s="8">
        <f>Source!AQ188</f>
        <v>4.9400000000000004</v>
      </c>
      <c r="F139" s="32"/>
      <c r="G139" s="31" t="str">
        <f>Source!DI188</f>
        <v>)*122</v>
      </c>
      <c r="H139" s="8">
        <f>Source!AV188</f>
        <v>1</v>
      </c>
      <c r="I139" s="8"/>
      <c r="J139" s="32"/>
      <c r="K139" s="32">
        <f>Source!U188</f>
        <v>84.375200000000021</v>
      </c>
    </row>
    <row r="140" spans="1:22" ht="15" x14ac:dyDescent="0.25">
      <c r="A140" s="38"/>
      <c r="B140" s="38"/>
      <c r="C140" s="38"/>
      <c r="D140" s="38"/>
      <c r="E140" s="38"/>
      <c r="F140" s="38"/>
      <c r="G140" s="38"/>
      <c r="H140" s="38"/>
      <c r="I140" s="39">
        <f>J134+J135+J137+J138+SUM(J136:J136)</f>
        <v>44660.599999999991</v>
      </c>
      <c r="J140" s="39"/>
      <c r="K140" s="40">
        <f>IF(Source!I188&lt;&gt;0, ROUND(I140/Source!I188, 2), 0)</f>
        <v>319004.28999999998</v>
      </c>
      <c r="P140" s="35">
        <f>I140</f>
        <v>44660.599999999991</v>
      </c>
    </row>
    <row r="141" spans="1:22" ht="57" x14ac:dyDescent="0.2">
      <c r="A141" s="29">
        <v>10</v>
      </c>
      <c r="B141" s="29" t="str">
        <f>Source!F190</f>
        <v>1.16-1101-2-2/1</v>
      </c>
      <c r="C141" s="29" t="str">
        <f>Source!G190</f>
        <v>Уборка санитарно-технических приборов в туалетах административных зданий - умывальники (поддоны)</v>
      </c>
      <c r="D141" s="30" t="str">
        <f>Source!H190</f>
        <v>100 шт.</v>
      </c>
      <c r="E141" s="8">
        <f>Source!I190</f>
        <v>0.02</v>
      </c>
      <c r="F141" s="32"/>
      <c r="G141" s="31"/>
      <c r="H141" s="8"/>
      <c r="I141" s="8"/>
      <c r="J141" s="32"/>
      <c r="K141" s="32"/>
      <c r="Q141">
        <f>ROUND((Source!BZ190/100)*ROUND((Source!AF190*Source!AV190)*Source!I190, 2), 2)</f>
        <v>2360.65</v>
      </c>
      <c r="R141">
        <f>Source!X190</f>
        <v>2360.65</v>
      </c>
      <c r="S141">
        <f>ROUND((Source!CA190/100)*ROUND((Source!AF190*Source!AV190)*Source!I190, 2), 2)</f>
        <v>337.24</v>
      </c>
      <c r="T141">
        <f>Source!Y190</f>
        <v>337.24</v>
      </c>
      <c r="U141">
        <f>ROUND((175/100)*ROUND((Source!AE190*Source!AV190)*Source!I190, 2), 2)</f>
        <v>0</v>
      </c>
      <c r="V141">
        <f>ROUND((108/100)*ROUND(Source!CS190*Source!I190, 2), 2)</f>
        <v>0</v>
      </c>
    </row>
    <row r="142" spans="1:22" x14ac:dyDescent="0.2">
      <c r="C142" s="33" t="str">
        <f>"Объем: "&amp;Source!I190&amp;"=2/"&amp;"100"</f>
        <v>Объем: 0,02=2/100</v>
      </c>
    </row>
    <row r="143" spans="1:22" ht="14.25" x14ac:dyDescent="0.2">
      <c r="A143" s="29"/>
      <c r="B143" s="29"/>
      <c r="C143" s="29" t="s">
        <v>297</v>
      </c>
      <c r="D143" s="30"/>
      <c r="E143" s="8"/>
      <c r="F143" s="32">
        <f>Source!AO190</f>
        <v>1382.11</v>
      </c>
      <c r="G143" s="31" t="str">
        <f>Source!DG190</f>
        <v>)*122</v>
      </c>
      <c r="H143" s="8">
        <f>Source!AV190</f>
        <v>1</v>
      </c>
      <c r="I143" s="8">
        <f>IF(Source!BA190&lt;&gt; 0, Source!BA190, 1)</f>
        <v>1</v>
      </c>
      <c r="J143" s="32">
        <f>Source!S190</f>
        <v>3372.35</v>
      </c>
      <c r="K143" s="32"/>
    </row>
    <row r="144" spans="1:22" ht="14.25" x14ac:dyDescent="0.2">
      <c r="A144" s="29"/>
      <c r="B144" s="29"/>
      <c r="C144" s="29" t="s">
        <v>298</v>
      </c>
      <c r="D144" s="30"/>
      <c r="E144" s="8"/>
      <c r="F144" s="32">
        <f>Source!AL190</f>
        <v>141.94</v>
      </c>
      <c r="G144" s="31" t="str">
        <f>Source!DD190</f>
        <v>)*122</v>
      </c>
      <c r="H144" s="8">
        <f>Source!AW190</f>
        <v>1</v>
      </c>
      <c r="I144" s="8">
        <f>IF(Source!BC190&lt;&gt; 0, Source!BC190, 1)</f>
        <v>1</v>
      </c>
      <c r="J144" s="32">
        <f>Source!P190</f>
        <v>346.33</v>
      </c>
      <c r="K144" s="32"/>
    </row>
    <row r="145" spans="1:22" ht="14.25" x14ac:dyDescent="0.2">
      <c r="A145" s="29" t="s">
        <v>136</v>
      </c>
      <c r="B145" s="29" t="str">
        <f>Source!F191</f>
        <v>21.1-25-13</v>
      </c>
      <c r="C145" s="29" t="str">
        <f>Source!G191</f>
        <v>Вода</v>
      </c>
      <c r="D145" s="30" t="str">
        <f>Source!H191</f>
        <v>м3</v>
      </c>
      <c r="E145" s="8">
        <f>Source!I191</f>
        <v>-0.7320000000000001</v>
      </c>
      <c r="F145" s="32">
        <f>Source!AK191</f>
        <v>49.83</v>
      </c>
      <c r="G145" s="34" t="s">
        <v>315</v>
      </c>
      <c r="H145" s="8">
        <f>Source!AW191</f>
        <v>1</v>
      </c>
      <c r="I145" s="8">
        <f>IF(Source!BC191&lt;&gt; 0, Source!BC191, 1)</f>
        <v>1</v>
      </c>
      <c r="J145" s="32">
        <f>Source!O191</f>
        <v>-36.479999999999997</v>
      </c>
      <c r="K145" s="32"/>
      <c r="Q145">
        <f>ROUND((Source!BZ191/100)*ROUND((Source!AF191*Source!AV191)*Source!I191, 2), 2)</f>
        <v>0</v>
      </c>
      <c r="R145">
        <f>Source!X191</f>
        <v>0</v>
      </c>
      <c r="S145">
        <f>ROUND((Source!CA191/100)*ROUND((Source!AF191*Source!AV191)*Source!I191, 2), 2)</f>
        <v>0</v>
      </c>
      <c r="T145">
        <f>Source!Y191</f>
        <v>0</v>
      </c>
      <c r="U145">
        <f>ROUND((175/100)*ROUND((Source!AE191*Source!AV191)*Source!I191, 2), 2)</f>
        <v>0</v>
      </c>
      <c r="V145">
        <f>ROUND((108/100)*ROUND(Source!CS191*Source!I191, 2), 2)</f>
        <v>0</v>
      </c>
    </row>
    <row r="146" spans="1:22" ht="14.25" x14ac:dyDescent="0.2">
      <c r="A146" s="29"/>
      <c r="B146" s="29"/>
      <c r="C146" s="29" t="s">
        <v>300</v>
      </c>
      <c r="D146" s="30" t="s">
        <v>301</v>
      </c>
      <c r="E146" s="8">
        <f>Source!AT190</f>
        <v>70</v>
      </c>
      <c r="F146" s="32"/>
      <c r="G146" s="31"/>
      <c r="H146" s="8"/>
      <c r="I146" s="8"/>
      <c r="J146" s="32">
        <f>SUM(R141:R145)</f>
        <v>2360.65</v>
      </c>
      <c r="K146" s="32"/>
    </row>
    <row r="147" spans="1:22" ht="14.25" x14ac:dyDescent="0.2">
      <c r="A147" s="29"/>
      <c r="B147" s="29"/>
      <c r="C147" s="29" t="s">
        <v>302</v>
      </c>
      <c r="D147" s="30" t="s">
        <v>301</v>
      </c>
      <c r="E147" s="8">
        <f>Source!AU190</f>
        <v>10</v>
      </c>
      <c r="F147" s="32"/>
      <c r="G147" s="31"/>
      <c r="H147" s="8"/>
      <c r="I147" s="8"/>
      <c r="J147" s="32">
        <f>SUM(T141:T146)</f>
        <v>337.24</v>
      </c>
      <c r="K147" s="32"/>
    </row>
    <row r="148" spans="1:22" ht="14.25" x14ac:dyDescent="0.2">
      <c r="A148" s="29"/>
      <c r="B148" s="29"/>
      <c r="C148" s="29" t="s">
        <v>303</v>
      </c>
      <c r="D148" s="30" t="s">
        <v>304</v>
      </c>
      <c r="E148" s="8">
        <f>Source!AQ190</f>
        <v>4.9400000000000004</v>
      </c>
      <c r="F148" s="32"/>
      <c r="G148" s="31" t="str">
        <f>Source!DI190</f>
        <v>)*122</v>
      </c>
      <c r="H148" s="8">
        <f>Source!AV190</f>
        <v>1</v>
      </c>
      <c r="I148" s="8"/>
      <c r="J148" s="32"/>
      <c r="K148" s="32">
        <f>Source!U190</f>
        <v>12.053600000000001</v>
      </c>
    </row>
    <row r="149" spans="1:22" ht="15" x14ac:dyDescent="0.25">
      <c r="A149" s="38"/>
      <c r="B149" s="38"/>
      <c r="C149" s="38"/>
      <c r="D149" s="38"/>
      <c r="E149" s="38"/>
      <c r="F149" s="38"/>
      <c r="G149" s="38"/>
      <c r="H149" s="38"/>
      <c r="I149" s="39">
        <f>J143+J144+J146+J147+SUM(J145:J145)</f>
        <v>6380.09</v>
      </c>
      <c r="J149" s="39"/>
      <c r="K149" s="40">
        <f>IF(Source!I190&lt;&gt;0, ROUND(I149/Source!I190, 2), 0)</f>
        <v>319004.5</v>
      </c>
      <c r="P149" s="35">
        <f>I149</f>
        <v>6380.09</v>
      </c>
    </row>
    <row r="151" spans="1:22" ht="15" x14ac:dyDescent="0.25">
      <c r="A151" s="43" t="str">
        <f>CONCATENATE("Итого по подразделу: ",IF(Source!G193&lt;&gt;"Новый подраздел", Source!G193, ""))</f>
        <v>Итого по подразделу: Мытье сантехнических приборов</v>
      </c>
      <c r="B151" s="43"/>
      <c r="C151" s="43"/>
      <c r="D151" s="43"/>
      <c r="E151" s="43"/>
      <c r="F151" s="43"/>
      <c r="G151" s="43"/>
      <c r="H151" s="43"/>
      <c r="I151" s="37">
        <f>SUM(P122:P150)</f>
        <v>153259.73999999996</v>
      </c>
      <c r="J151" s="42"/>
      <c r="K151" s="41"/>
    </row>
    <row r="154" spans="1:22" ht="15" x14ac:dyDescent="0.25">
      <c r="A154" s="43" t="str">
        <f>CONCATENATE("Итого по разделу: ",IF(Source!G223&lt;&gt;"Новый раздел", Source!G223, ""))</f>
        <v>Итого по разделу: Поддерживающая уборка</v>
      </c>
      <c r="B154" s="43"/>
      <c r="C154" s="43"/>
      <c r="D154" s="43"/>
      <c r="E154" s="43"/>
      <c r="F154" s="43"/>
      <c r="G154" s="43"/>
      <c r="H154" s="43"/>
      <c r="I154" s="37">
        <f>SUM(P34:P153)</f>
        <v>1415240.4200000002</v>
      </c>
      <c r="J154" s="42"/>
      <c r="K154" s="41"/>
    </row>
    <row r="156" spans="1:22" ht="14.25" x14ac:dyDescent="0.2">
      <c r="C156" s="15" t="str">
        <f>Source!H252</f>
        <v>Итого</v>
      </c>
      <c r="D156" s="15"/>
      <c r="E156" s="15"/>
      <c r="F156" s="15"/>
      <c r="G156" s="15"/>
      <c r="H156" s="15"/>
      <c r="I156" s="36">
        <f>IF(Source!F252=0, "", Source!F252)</f>
        <v>1415240.42</v>
      </c>
      <c r="J156" s="36"/>
    </row>
    <row r="157" spans="1:22" ht="14.25" x14ac:dyDescent="0.2">
      <c r="C157" s="15" t="str">
        <f>Source!H253</f>
        <v>НДС 7%</v>
      </c>
      <c r="D157" s="15"/>
      <c r="E157" s="15"/>
      <c r="F157" s="15"/>
      <c r="G157" s="15"/>
      <c r="H157" s="15"/>
      <c r="I157" s="36">
        <f>IF(Source!F253=0, "", Source!F253)</f>
        <v>99066.83</v>
      </c>
      <c r="J157" s="36"/>
    </row>
    <row r="158" spans="1:22" ht="14.25" x14ac:dyDescent="0.2">
      <c r="C158" s="15" t="str">
        <f>Source!H254</f>
        <v>Всего</v>
      </c>
      <c r="D158" s="15"/>
      <c r="E158" s="15"/>
      <c r="F158" s="15"/>
      <c r="G158" s="15"/>
      <c r="H158" s="15"/>
      <c r="I158" s="36">
        <f>IF(Source!F254=0, "", Source!F254)</f>
        <v>1514307.25</v>
      </c>
      <c r="J158" s="36"/>
    </row>
    <row r="160" spans="1:22" ht="16.5" x14ac:dyDescent="0.25">
      <c r="A160" s="28" t="str">
        <f>CONCATENATE("Раздел: ",IF(Source!G256&lt;&gt;"Новый раздел", Source!G256, ""))</f>
        <v>Раздел: Основная уборка</v>
      </c>
      <c r="B160" s="28"/>
      <c r="C160" s="28"/>
      <c r="D160" s="28"/>
      <c r="E160" s="28"/>
      <c r="F160" s="28"/>
      <c r="G160" s="28"/>
      <c r="H160" s="28"/>
      <c r="I160" s="28"/>
      <c r="J160" s="28"/>
      <c r="K160" s="28"/>
    </row>
    <row r="162" spans="1:22" ht="16.5" x14ac:dyDescent="0.25">
      <c r="A162" s="28" t="str">
        <f>CONCATENATE("Подраздел: ",IF(Source!G260&lt;&gt;"Новый подраздел", Source!G260, ""))</f>
        <v>Подраздел: Лестничные марши и площадки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</row>
    <row r="163" spans="1:22" ht="99.75" x14ac:dyDescent="0.2">
      <c r="A163" s="29">
        <v>11</v>
      </c>
      <c r="B163" s="29" t="str">
        <f>Source!F264</f>
        <v>1.9-1103-1-1/1</v>
      </c>
      <c r="C163" s="29" t="str">
        <f>Source!G264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163" s="30" t="str">
        <f>Source!H264</f>
        <v>100 м2</v>
      </c>
      <c r="E163" s="8">
        <f>Source!I264</f>
        <v>1.4499</v>
      </c>
      <c r="F163" s="32"/>
      <c r="G163" s="31"/>
      <c r="H163" s="8"/>
      <c r="I163" s="8"/>
      <c r="J163" s="32"/>
      <c r="K163" s="32"/>
      <c r="Q163">
        <f>ROUND((Source!BZ264/100)*ROUND((Source!AF264*Source!AV264)*Source!I264, 2), 2)</f>
        <v>46574.14</v>
      </c>
      <c r="R163">
        <f>Source!X264</f>
        <v>46574.14</v>
      </c>
      <c r="S163">
        <f>ROUND((Source!CA264/100)*ROUND((Source!AF264*Source!AV264)*Source!I264, 2), 2)</f>
        <v>6653.45</v>
      </c>
      <c r="T163">
        <f>Source!Y264</f>
        <v>6653.45</v>
      </c>
      <c r="U163">
        <f>ROUND((175/100)*ROUND((Source!AE264*Source!AV264)*Source!I264, 2), 2)</f>
        <v>0</v>
      </c>
      <c r="V163">
        <f>ROUND((108/100)*ROUND(Source!CS264*Source!I264, 2), 2)</f>
        <v>0</v>
      </c>
    </row>
    <row r="164" spans="1:22" x14ac:dyDescent="0.2">
      <c r="C164" s="33" t="str">
        <f>"Объем: "&amp;Source!I264&amp;"=144,99/"&amp;"100"</f>
        <v>Объем: 1,4499=144,99/100</v>
      </c>
    </row>
    <row r="165" spans="1:22" ht="14.25" x14ac:dyDescent="0.2">
      <c r="A165" s="29"/>
      <c r="B165" s="29"/>
      <c r="C165" s="29" t="s">
        <v>297</v>
      </c>
      <c r="D165" s="30"/>
      <c r="E165" s="8"/>
      <c r="F165" s="32">
        <f>Source!AO264</f>
        <v>388.89</v>
      </c>
      <c r="G165" s="31" t="str">
        <f>Source!DG264</f>
        <v>)*118</v>
      </c>
      <c r="H165" s="8">
        <f>Source!AV264</f>
        <v>1</v>
      </c>
      <c r="I165" s="8">
        <f>IF(Source!BA264&lt;&gt; 0, Source!BA264, 1)</f>
        <v>1</v>
      </c>
      <c r="J165" s="32">
        <f>Source!S264</f>
        <v>66534.490000000005</v>
      </c>
      <c r="K165" s="32"/>
    </row>
    <row r="166" spans="1:22" ht="14.25" x14ac:dyDescent="0.2">
      <c r="A166" s="29"/>
      <c r="B166" s="29"/>
      <c r="C166" s="29" t="s">
        <v>298</v>
      </c>
      <c r="D166" s="30"/>
      <c r="E166" s="8"/>
      <c r="F166" s="32">
        <f>Source!AL264</f>
        <v>8.56</v>
      </c>
      <c r="G166" s="31" t="str">
        <f>Source!DD264</f>
        <v>)*118</v>
      </c>
      <c r="H166" s="8">
        <f>Source!AW264</f>
        <v>1</v>
      </c>
      <c r="I166" s="8">
        <f>IF(Source!BC264&lt;&gt; 0, Source!BC264, 1)</f>
        <v>1</v>
      </c>
      <c r="J166" s="32">
        <f>Source!P264</f>
        <v>1464.51</v>
      </c>
      <c r="K166" s="32"/>
    </row>
    <row r="167" spans="1:22" ht="14.25" x14ac:dyDescent="0.2">
      <c r="A167" s="29" t="s">
        <v>145</v>
      </c>
      <c r="B167" s="29" t="str">
        <f>Source!F265</f>
        <v>21.1-25-13</v>
      </c>
      <c r="C167" s="29" t="str">
        <f>Source!G265</f>
        <v>Вода</v>
      </c>
      <c r="D167" s="30" t="str">
        <f>Source!H265</f>
        <v>м3</v>
      </c>
      <c r="E167" s="8">
        <f>Source!I265</f>
        <v>-1.7108819999999998</v>
      </c>
      <c r="F167" s="32">
        <f>Source!AK265</f>
        <v>49.83</v>
      </c>
      <c r="G167" s="34" t="s">
        <v>316</v>
      </c>
      <c r="H167" s="8">
        <f>Source!AW265</f>
        <v>1</v>
      </c>
      <c r="I167" s="8">
        <f>IF(Source!BC265&lt;&gt; 0, Source!BC265, 1)</f>
        <v>1</v>
      </c>
      <c r="J167" s="32">
        <f>Source!O265</f>
        <v>-85.25</v>
      </c>
      <c r="K167" s="32"/>
      <c r="Q167">
        <f>ROUND((Source!BZ265/100)*ROUND((Source!AF265*Source!AV265)*Source!I265, 2), 2)</f>
        <v>0</v>
      </c>
      <c r="R167">
        <f>Source!X265</f>
        <v>0</v>
      </c>
      <c r="S167">
        <f>ROUND((Source!CA265/100)*ROUND((Source!AF265*Source!AV265)*Source!I265, 2), 2)</f>
        <v>0</v>
      </c>
      <c r="T167">
        <f>Source!Y265</f>
        <v>0</v>
      </c>
      <c r="U167">
        <f>ROUND((175/100)*ROUND((Source!AE265*Source!AV265)*Source!I265, 2), 2)</f>
        <v>0</v>
      </c>
      <c r="V167">
        <f>ROUND((108/100)*ROUND(Source!CS265*Source!I265, 2), 2)</f>
        <v>0</v>
      </c>
    </row>
    <row r="168" spans="1:22" ht="14.25" x14ac:dyDescent="0.2">
      <c r="A168" s="29"/>
      <c r="B168" s="29"/>
      <c r="C168" s="29" t="s">
        <v>300</v>
      </c>
      <c r="D168" s="30" t="s">
        <v>301</v>
      </c>
      <c r="E168" s="8">
        <f>Source!AT264</f>
        <v>70</v>
      </c>
      <c r="F168" s="32"/>
      <c r="G168" s="31"/>
      <c r="H168" s="8"/>
      <c r="I168" s="8"/>
      <c r="J168" s="32">
        <f>SUM(R163:R167)</f>
        <v>46574.14</v>
      </c>
      <c r="K168" s="32"/>
    </row>
    <row r="169" spans="1:22" ht="14.25" x14ac:dyDescent="0.2">
      <c r="A169" s="29"/>
      <c r="B169" s="29"/>
      <c r="C169" s="29" t="s">
        <v>302</v>
      </c>
      <c r="D169" s="30" t="s">
        <v>301</v>
      </c>
      <c r="E169" s="8">
        <f>Source!AU264</f>
        <v>10</v>
      </c>
      <c r="F169" s="32"/>
      <c r="G169" s="31"/>
      <c r="H169" s="8"/>
      <c r="I169" s="8"/>
      <c r="J169" s="32">
        <f>SUM(T163:T168)</f>
        <v>6653.45</v>
      </c>
      <c r="K169" s="32"/>
    </row>
    <row r="170" spans="1:22" ht="14.25" x14ac:dyDescent="0.2">
      <c r="A170" s="29"/>
      <c r="B170" s="29"/>
      <c r="C170" s="29" t="s">
        <v>303</v>
      </c>
      <c r="D170" s="30" t="s">
        <v>304</v>
      </c>
      <c r="E170" s="8">
        <f>Source!AQ264</f>
        <v>1.39</v>
      </c>
      <c r="F170" s="32"/>
      <c r="G170" s="31" t="str">
        <f>Source!DI264</f>
        <v>)*118</v>
      </c>
      <c r="H170" s="8">
        <f>Source!AV264</f>
        <v>1</v>
      </c>
      <c r="I170" s="8"/>
      <c r="J170" s="32"/>
      <c r="K170" s="32">
        <f>Source!U264</f>
        <v>237.81259799999998</v>
      </c>
    </row>
    <row r="171" spans="1:22" ht="15" x14ac:dyDescent="0.25">
      <c r="A171" s="38"/>
      <c r="B171" s="38"/>
      <c r="C171" s="38"/>
      <c r="D171" s="38"/>
      <c r="E171" s="38"/>
      <c r="F171" s="38"/>
      <c r="G171" s="38"/>
      <c r="H171" s="38"/>
      <c r="I171" s="39">
        <f>J165+J166+J168+J169+SUM(J167:J167)</f>
        <v>121141.34</v>
      </c>
      <c r="J171" s="39"/>
      <c r="K171" s="40">
        <f>IF(Source!I264&lt;&gt;0, ROUND(I171/Source!I264, 2), 0)</f>
        <v>83551.509999999995</v>
      </c>
      <c r="P171" s="35">
        <f>I171</f>
        <v>121141.34</v>
      </c>
    </row>
    <row r="173" spans="1:22" ht="15" x14ac:dyDescent="0.25">
      <c r="A173" s="43" t="str">
        <f>CONCATENATE("Итого по подразделу: ",IF(Source!G267&lt;&gt;"Новый подраздел", Source!G267, ""))</f>
        <v>Итого по подразделу: Лестничные марши и площадки</v>
      </c>
      <c r="B173" s="43"/>
      <c r="C173" s="43"/>
      <c r="D173" s="43"/>
      <c r="E173" s="43"/>
      <c r="F173" s="43"/>
      <c r="G173" s="43"/>
      <c r="H173" s="43"/>
      <c r="I173" s="37">
        <f>SUM(P162:P172)</f>
        <v>121141.34</v>
      </c>
      <c r="J173" s="42"/>
      <c r="K173" s="41"/>
    </row>
    <row r="176" spans="1:22" ht="16.5" x14ac:dyDescent="0.25">
      <c r="A176" s="28" t="str">
        <f>CONCATENATE("Подраздел: ",IF(Source!G297&lt;&gt;"Новый подраздел", Source!G297, ""))</f>
        <v>Подраздел: Полы</v>
      </c>
      <c r="B176" s="28"/>
      <c r="C176" s="28"/>
      <c r="D176" s="28"/>
      <c r="E176" s="28"/>
      <c r="F176" s="28"/>
      <c r="G176" s="28"/>
      <c r="H176" s="28"/>
      <c r="I176" s="28"/>
      <c r="J176" s="28"/>
      <c r="K176" s="28"/>
    </row>
    <row r="177" spans="1:22" ht="99.75" x14ac:dyDescent="0.2">
      <c r="A177" s="29">
        <v>12</v>
      </c>
      <c r="B177" s="29" t="str">
        <f>Source!F301</f>
        <v>1.10-1101-4-1/1</v>
      </c>
      <c r="C177" s="29" t="str">
        <f>Source!G301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177" s="30" t="str">
        <f>Source!H301</f>
        <v>100 м2</v>
      </c>
      <c r="E177" s="8">
        <f>Source!I301</f>
        <v>23.879100000000001</v>
      </c>
      <c r="F177" s="32"/>
      <c r="G177" s="31"/>
      <c r="H177" s="8"/>
      <c r="I177" s="8"/>
      <c r="J177" s="32"/>
      <c r="K177" s="32"/>
      <c r="Q177">
        <f>ROUND((Source!BZ301/100)*ROUND((Source!AF301*Source!AV301)*Source!I301, 2), 2)</f>
        <v>66213.919999999998</v>
      </c>
      <c r="R177">
        <f>Source!X301</f>
        <v>66213.919999999998</v>
      </c>
      <c r="S177">
        <f>ROUND((Source!CA301/100)*ROUND((Source!AF301*Source!AV301)*Source!I301, 2), 2)</f>
        <v>9459.1299999999992</v>
      </c>
      <c r="T177">
        <f>Source!Y301</f>
        <v>9459.1299999999992</v>
      </c>
      <c r="U177">
        <f>ROUND((175/100)*ROUND((Source!AE301*Source!AV301)*Source!I301, 2), 2)</f>
        <v>345.17</v>
      </c>
      <c r="V177">
        <f>ROUND((108/100)*ROUND(Source!CS301*Source!I301, 2), 2)</f>
        <v>213.02</v>
      </c>
    </row>
    <row r="178" spans="1:22" x14ac:dyDescent="0.2">
      <c r="C178" s="33" t="str">
        <f>"Объем: "&amp;Source!I301&amp;"=3411,3*"&amp;"0,7/"&amp;"100"</f>
        <v>Объем: 23,8791=3411,3*0,7/100</v>
      </c>
    </row>
    <row r="179" spans="1:22" ht="14.25" x14ac:dyDescent="0.2">
      <c r="A179" s="29"/>
      <c r="B179" s="29"/>
      <c r="C179" s="29" t="s">
        <v>297</v>
      </c>
      <c r="D179" s="30"/>
      <c r="E179" s="8"/>
      <c r="F179" s="32">
        <f>Source!AO301</f>
        <v>33.57</v>
      </c>
      <c r="G179" s="31" t="str">
        <f>Source!DG301</f>
        <v>)*118</v>
      </c>
      <c r="H179" s="8">
        <f>Source!AV301</f>
        <v>1</v>
      </c>
      <c r="I179" s="8">
        <f>IF(Source!BA301&lt;&gt; 0, Source!BA301, 1)</f>
        <v>1</v>
      </c>
      <c r="J179" s="32">
        <f>Source!S301</f>
        <v>94591.32</v>
      </c>
      <c r="K179" s="32"/>
    </row>
    <row r="180" spans="1:22" ht="14.25" x14ac:dyDescent="0.2">
      <c r="A180" s="29"/>
      <c r="B180" s="29"/>
      <c r="C180" s="29" t="s">
        <v>306</v>
      </c>
      <c r="D180" s="30"/>
      <c r="E180" s="8"/>
      <c r="F180" s="32">
        <f>Source!AM301</f>
        <v>4.38</v>
      </c>
      <c r="G180" s="31" t="str">
        <f>Source!DE301</f>
        <v>)*118</v>
      </c>
      <c r="H180" s="8">
        <f>Source!AV301</f>
        <v>1</v>
      </c>
      <c r="I180" s="8">
        <f>IF(Source!BB301&lt;&gt; 0, Source!BB301, 1)</f>
        <v>1</v>
      </c>
      <c r="J180" s="32">
        <f>Source!Q301</f>
        <v>12341.67</v>
      </c>
      <c r="K180" s="32"/>
    </row>
    <row r="181" spans="1:22" ht="14.25" x14ac:dyDescent="0.2">
      <c r="A181" s="29"/>
      <c r="B181" s="29"/>
      <c r="C181" s="29" t="s">
        <v>307</v>
      </c>
      <c r="D181" s="30"/>
      <c r="E181" s="8"/>
      <c r="F181" s="32">
        <f>Source!AN301</f>
        <v>7.0000000000000007E-2</v>
      </c>
      <c r="G181" s="31" t="str">
        <f>Source!DF301</f>
        <v>)*118</v>
      </c>
      <c r="H181" s="8">
        <f>Source!AV301</f>
        <v>1</v>
      </c>
      <c r="I181" s="8">
        <f>IF(Source!BS301&lt;&gt; 0, Source!BS301, 1)</f>
        <v>1</v>
      </c>
      <c r="J181" s="44">
        <f>Source!R301</f>
        <v>197.24</v>
      </c>
      <c r="K181" s="32"/>
    </row>
    <row r="182" spans="1:22" ht="14.25" x14ac:dyDescent="0.2">
      <c r="A182" s="29"/>
      <c r="B182" s="29"/>
      <c r="C182" s="29" t="s">
        <v>298</v>
      </c>
      <c r="D182" s="30"/>
      <c r="E182" s="8"/>
      <c r="F182" s="32">
        <f>Source!AL301</f>
        <v>25.11</v>
      </c>
      <c r="G182" s="31" t="str">
        <f>Source!DD301</f>
        <v>)*118</v>
      </c>
      <c r="H182" s="8">
        <f>Source!AW301</f>
        <v>1</v>
      </c>
      <c r="I182" s="8">
        <f>IF(Source!BC301&lt;&gt; 0, Source!BC301, 1)</f>
        <v>1</v>
      </c>
      <c r="J182" s="32">
        <f>Source!P301</f>
        <v>70753.3</v>
      </c>
      <c r="K182" s="32"/>
    </row>
    <row r="183" spans="1:22" ht="14.25" x14ac:dyDescent="0.2">
      <c r="A183" s="29" t="s">
        <v>150</v>
      </c>
      <c r="B183" s="29" t="str">
        <f>Source!F302</f>
        <v>21.1-25-13</v>
      </c>
      <c r="C183" s="29" t="str">
        <f>Source!G302</f>
        <v>Вода</v>
      </c>
      <c r="D183" s="30" t="str">
        <f>Source!H302</f>
        <v>м3</v>
      </c>
      <c r="E183" s="8">
        <f>Source!I302</f>
        <v>-37.194086000000006</v>
      </c>
      <c r="F183" s="32">
        <f>Source!AK302</f>
        <v>49.83</v>
      </c>
      <c r="G183" s="34" t="s">
        <v>316</v>
      </c>
      <c r="H183" s="8">
        <f>Source!AW302</f>
        <v>1</v>
      </c>
      <c r="I183" s="8">
        <f>IF(Source!BC302&lt;&gt; 0, Source!BC302, 1)</f>
        <v>1</v>
      </c>
      <c r="J183" s="32">
        <f>Source!O302</f>
        <v>-1853.38</v>
      </c>
      <c r="K183" s="32"/>
      <c r="Q183">
        <f>ROUND((Source!BZ302/100)*ROUND((Source!AF302*Source!AV302)*Source!I302, 2), 2)</f>
        <v>0</v>
      </c>
      <c r="R183">
        <f>Source!X302</f>
        <v>0</v>
      </c>
      <c r="S183">
        <f>ROUND((Source!CA302/100)*ROUND((Source!AF302*Source!AV302)*Source!I302, 2), 2)</f>
        <v>0</v>
      </c>
      <c r="T183">
        <f>Source!Y302</f>
        <v>0</v>
      </c>
      <c r="U183">
        <f>ROUND((175/100)*ROUND((Source!AE302*Source!AV302)*Source!I302, 2), 2)</f>
        <v>0</v>
      </c>
      <c r="V183">
        <f>ROUND((108/100)*ROUND(Source!CS302*Source!I302, 2), 2)</f>
        <v>0</v>
      </c>
    </row>
    <row r="184" spans="1:22" ht="14.25" x14ac:dyDescent="0.2">
      <c r="A184" s="29"/>
      <c r="B184" s="29"/>
      <c r="C184" s="29" t="s">
        <v>300</v>
      </c>
      <c r="D184" s="30" t="s">
        <v>301</v>
      </c>
      <c r="E184" s="8">
        <f>Source!AT301</f>
        <v>70</v>
      </c>
      <c r="F184" s="32"/>
      <c r="G184" s="31"/>
      <c r="H184" s="8"/>
      <c r="I184" s="8"/>
      <c r="J184" s="32">
        <f>SUM(R177:R183)</f>
        <v>66213.919999999998</v>
      </c>
      <c r="K184" s="32"/>
    </row>
    <row r="185" spans="1:22" ht="14.25" x14ac:dyDescent="0.2">
      <c r="A185" s="29"/>
      <c r="B185" s="29"/>
      <c r="C185" s="29" t="s">
        <v>302</v>
      </c>
      <c r="D185" s="30" t="s">
        <v>301</v>
      </c>
      <c r="E185" s="8">
        <f>Source!AU301</f>
        <v>10</v>
      </c>
      <c r="F185" s="32"/>
      <c r="G185" s="31"/>
      <c r="H185" s="8"/>
      <c r="I185" s="8"/>
      <c r="J185" s="32">
        <f>SUM(T177:T184)</f>
        <v>9459.1299999999992</v>
      </c>
      <c r="K185" s="32"/>
    </row>
    <row r="186" spans="1:22" ht="14.25" x14ac:dyDescent="0.2">
      <c r="A186" s="29"/>
      <c r="B186" s="29"/>
      <c r="C186" s="29" t="s">
        <v>309</v>
      </c>
      <c r="D186" s="30" t="s">
        <v>301</v>
      </c>
      <c r="E186" s="8">
        <f>108</f>
        <v>108</v>
      </c>
      <c r="F186" s="32"/>
      <c r="G186" s="31"/>
      <c r="H186" s="8"/>
      <c r="I186" s="8"/>
      <c r="J186" s="32">
        <f>SUM(V177:V185)</f>
        <v>213.02</v>
      </c>
      <c r="K186" s="32"/>
    </row>
    <row r="187" spans="1:22" ht="14.25" x14ac:dyDescent="0.2">
      <c r="A187" s="29"/>
      <c r="B187" s="29"/>
      <c r="C187" s="29" t="s">
        <v>303</v>
      </c>
      <c r="D187" s="30" t="s">
        <v>304</v>
      </c>
      <c r="E187" s="8">
        <f>Source!AQ301</f>
        <v>0.12</v>
      </c>
      <c r="F187" s="32"/>
      <c r="G187" s="31" t="str">
        <f>Source!DI301</f>
        <v>)*118</v>
      </c>
      <c r="H187" s="8">
        <f>Source!AV301</f>
        <v>1</v>
      </c>
      <c r="I187" s="8"/>
      <c r="J187" s="32"/>
      <c r="K187" s="32">
        <f>Source!U301</f>
        <v>338.12805600000002</v>
      </c>
    </row>
    <row r="188" spans="1:22" ht="15" x14ac:dyDescent="0.25">
      <c r="A188" s="38"/>
      <c r="B188" s="38"/>
      <c r="C188" s="38"/>
      <c r="D188" s="38"/>
      <c r="E188" s="38"/>
      <c r="F188" s="38"/>
      <c r="G188" s="38"/>
      <c r="H188" s="38"/>
      <c r="I188" s="39">
        <f>J179+J180+J182+J184+J185+J186+SUM(J183:J183)</f>
        <v>251718.98</v>
      </c>
      <c r="J188" s="39"/>
      <c r="K188" s="40">
        <f>IF(Source!I301&lt;&gt;0, ROUND(I188/Source!I301, 2), 0)</f>
        <v>10541.39</v>
      </c>
      <c r="P188" s="35">
        <f>I188</f>
        <v>251718.98</v>
      </c>
    </row>
    <row r="189" spans="1:22" ht="57" x14ac:dyDescent="0.2">
      <c r="A189" s="29">
        <v>13</v>
      </c>
      <c r="B189" s="29" t="str">
        <f>Source!F303</f>
        <v>1.10-1101-1-1/1</v>
      </c>
      <c r="C189" s="29" t="str">
        <f>Source!G303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189" s="30" t="str">
        <f>Source!H303</f>
        <v>100 м2</v>
      </c>
      <c r="E189" s="8">
        <f>Source!I303</f>
        <v>10.2339</v>
      </c>
      <c r="F189" s="32"/>
      <c r="G189" s="31"/>
      <c r="H189" s="8"/>
      <c r="I189" s="8"/>
      <c r="J189" s="32"/>
      <c r="K189" s="32"/>
      <c r="Q189">
        <f>ROUND((Source!BZ303/100)*ROUND((Source!AF303*Source!AV303)*Source!I303, 2), 2)</f>
        <v>217585.4</v>
      </c>
      <c r="R189">
        <f>Source!X303</f>
        <v>217585.4</v>
      </c>
      <c r="S189">
        <f>ROUND((Source!CA303/100)*ROUND((Source!AF303*Source!AV303)*Source!I303, 2), 2)</f>
        <v>31083.63</v>
      </c>
      <c r="T189">
        <f>Source!Y303</f>
        <v>31083.63</v>
      </c>
      <c r="U189">
        <f>ROUND((175/100)*ROUND((Source!AE303*Source!AV303)*Source!I303, 2), 2)</f>
        <v>0</v>
      </c>
      <c r="V189">
        <f>ROUND((108/100)*ROUND(Source!CS303*Source!I303, 2), 2)</f>
        <v>0</v>
      </c>
    </row>
    <row r="190" spans="1:22" x14ac:dyDescent="0.2">
      <c r="C190" s="33" t="str">
        <f>"Объем: "&amp;Source!I303&amp;"=3411,3*"&amp;"0,3/"&amp;"100"</f>
        <v>Объем: 10,2339=3411,3*0,3/100</v>
      </c>
    </row>
    <row r="191" spans="1:22" ht="14.25" x14ac:dyDescent="0.2">
      <c r="A191" s="29"/>
      <c r="B191" s="29"/>
      <c r="C191" s="29" t="s">
        <v>297</v>
      </c>
      <c r="D191" s="30"/>
      <c r="E191" s="8"/>
      <c r="F191" s="32">
        <f>Source!AO303</f>
        <v>257.39999999999998</v>
      </c>
      <c r="G191" s="31" t="str">
        <f>Source!DG303</f>
        <v>)*118</v>
      </c>
      <c r="H191" s="8">
        <f>Source!AV303</f>
        <v>1</v>
      </c>
      <c r="I191" s="8">
        <f>IF(Source!BA303&lt;&gt; 0, Source!BA303, 1)</f>
        <v>1</v>
      </c>
      <c r="J191" s="32">
        <f>Source!S303</f>
        <v>310836.28999999998</v>
      </c>
      <c r="K191" s="32"/>
    </row>
    <row r="192" spans="1:22" ht="14.25" x14ac:dyDescent="0.2">
      <c r="A192" s="29"/>
      <c r="B192" s="29"/>
      <c r="C192" s="29" t="s">
        <v>298</v>
      </c>
      <c r="D192" s="30"/>
      <c r="E192" s="8"/>
      <c r="F192" s="32">
        <f>Source!AL303</f>
        <v>27.76</v>
      </c>
      <c r="G192" s="31" t="str">
        <f>Source!DD303</f>
        <v>)*118</v>
      </c>
      <c r="H192" s="8">
        <f>Source!AW303</f>
        <v>1</v>
      </c>
      <c r="I192" s="8">
        <f>IF(Source!BC303&lt;&gt; 0, Source!BC303, 1)</f>
        <v>1</v>
      </c>
      <c r="J192" s="32">
        <f>Source!P303</f>
        <v>33522.980000000003</v>
      </c>
      <c r="K192" s="32"/>
    </row>
    <row r="193" spans="1:22" ht="14.25" x14ac:dyDescent="0.2">
      <c r="A193" s="29" t="s">
        <v>152</v>
      </c>
      <c r="B193" s="29" t="str">
        <f>Source!F304</f>
        <v>21.1-25-13</v>
      </c>
      <c r="C193" s="29" t="str">
        <f>Source!G304</f>
        <v>Вода</v>
      </c>
      <c r="D193" s="30" t="str">
        <f>Source!H304</f>
        <v>м3</v>
      </c>
      <c r="E193" s="8">
        <f>Source!I304</f>
        <v>-12.076002000000003</v>
      </c>
      <c r="F193" s="32">
        <f>Source!AK304</f>
        <v>49.83</v>
      </c>
      <c r="G193" s="34" t="s">
        <v>316</v>
      </c>
      <c r="H193" s="8">
        <f>Source!AW304</f>
        <v>1</v>
      </c>
      <c r="I193" s="8">
        <f>IF(Source!BC304&lt;&gt; 0, Source!BC304, 1)</f>
        <v>1</v>
      </c>
      <c r="J193" s="32">
        <f>Source!O304</f>
        <v>-601.75</v>
      </c>
      <c r="K193" s="32"/>
      <c r="Q193">
        <f>ROUND((Source!BZ304/100)*ROUND((Source!AF304*Source!AV304)*Source!I304, 2), 2)</f>
        <v>0</v>
      </c>
      <c r="R193">
        <f>Source!X304</f>
        <v>0</v>
      </c>
      <c r="S193">
        <f>ROUND((Source!CA304/100)*ROUND((Source!AF304*Source!AV304)*Source!I304, 2), 2)</f>
        <v>0</v>
      </c>
      <c r="T193">
        <f>Source!Y304</f>
        <v>0</v>
      </c>
      <c r="U193">
        <f>ROUND((175/100)*ROUND((Source!AE304*Source!AV304)*Source!I304, 2), 2)</f>
        <v>0</v>
      </c>
      <c r="V193">
        <f>ROUND((108/100)*ROUND(Source!CS304*Source!I304, 2), 2)</f>
        <v>0</v>
      </c>
    </row>
    <row r="194" spans="1:22" ht="14.25" x14ac:dyDescent="0.2">
      <c r="A194" s="29"/>
      <c r="B194" s="29"/>
      <c r="C194" s="29" t="s">
        <v>300</v>
      </c>
      <c r="D194" s="30" t="s">
        <v>301</v>
      </c>
      <c r="E194" s="8">
        <f>Source!AT303</f>
        <v>70</v>
      </c>
      <c r="F194" s="32"/>
      <c r="G194" s="31"/>
      <c r="H194" s="8"/>
      <c r="I194" s="8"/>
      <c r="J194" s="32">
        <f>SUM(R189:R193)</f>
        <v>217585.4</v>
      </c>
      <c r="K194" s="32"/>
    </row>
    <row r="195" spans="1:22" ht="14.25" x14ac:dyDescent="0.2">
      <c r="A195" s="29"/>
      <c r="B195" s="29"/>
      <c r="C195" s="29" t="s">
        <v>302</v>
      </c>
      <c r="D195" s="30" t="s">
        <v>301</v>
      </c>
      <c r="E195" s="8">
        <f>Source!AU303</f>
        <v>10</v>
      </c>
      <c r="F195" s="32"/>
      <c r="G195" s="31"/>
      <c r="H195" s="8"/>
      <c r="I195" s="8"/>
      <c r="J195" s="32">
        <f>SUM(T189:T194)</f>
        <v>31083.63</v>
      </c>
      <c r="K195" s="32"/>
    </row>
    <row r="196" spans="1:22" ht="14.25" x14ac:dyDescent="0.2">
      <c r="A196" s="29"/>
      <c r="B196" s="29"/>
      <c r="C196" s="29" t="s">
        <v>303</v>
      </c>
      <c r="D196" s="30" t="s">
        <v>304</v>
      </c>
      <c r="E196" s="8">
        <f>Source!AQ303</f>
        <v>0.92</v>
      </c>
      <c r="F196" s="32"/>
      <c r="G196" s="31" t="str">
        <f>Source!DI303</f>
        <v>)*118</v>
      </c>
      <c r="H196" s="8">
        <f>Source!AV303</f>
        <v>1</v>
      </c>
      <c r="I196" s="8"/>
      <c r="J196" s="32"/>
      <c r="K196" s="32">
        <f>Source!U303</f>
        <v>1110.992184</v>
      </c>
    </row>
    <row r="197" spans="1:22" ht="15" x14ac:dyDescent="0.25">
      <c r="A197" s="38"/>
      <c r="B197" s="38"/>
      <c r="C197" s="38"/>
      <c r="D197" s="38"/>
      <c r="E197" s="38"/>
      <c r="F197" s="38"/>
      <c r="G197" s="38"/>
      <c r="H197" s="38"/>
      <c r="I197" s="39">
        <f>J191+J192+J194+J195+SUM(J193:J193)</f>
        <v>592426.54999999993</v>
      </c>
      <c r="J197" s="39"/>
      <c r="K197" s="40">
        <f>IF(Source!I303&lt;&gt;0, ROUND(I197/Source!I303, 2), 0)</f>
        <v>57888.639999999999</v>
      </c>
      <c r="P197" s="35">
        <f>I197</f>
        <v>592426.54999999993</v>
      </c>
    </row>
    <row r="198" spans="1:22" ht="42.75" x14ac:dyDescent="0.2">
      <c r="A198" s="29">
        <v>14</v>
      </c>
      <c r="B198" s="29" t="str">
        <f>Source!F305</f>
        <v>1.10-1101-1-3/1</v>
      </c>
      <c r="C198" s="29" t="str">
        <f>Source!G305</f>
        <v>Мытье полов санузлов и душевых в зданиях административно-хозяйственного назначения</v>
      </c>
      <c r="D198" s="30" t="str">
        <f>Source!H305</f>
        <v>100 м2</v>
      </c>
      <c r="E198" s="8">
        <f>Source!I305</f>
        <v>0.57199999999999995</v>
      </c>
      <c r="F198" s="32"/>
      <c r="G198" s="31"/>
      <c r="H198" s="8"/>
      <c r="I198" s="8"/>
      <c r="J198" s="32"/>
      <c r="K198" s="32"/>
      <c r="Q198">
        <f>ROUND((Source!BZ305/100)*ROUND((Source!AF305*Source!AV305)*Source!I305, 2), 2)</f>
        <v>15465.9</v>
      </c>
      <c r="R198">
        <f>Source!X305</f>
        <v>15465.9</v>
      </c>
      <c r="S198">
        <f>ROUND((Source!CA305/100)*ROUND((Source!AF305*Source!AV305)*Source!I305, 2), 2)</f>
        <v>2209.41</v>
      </c>
      <c r="T198">
        <f>Source!Y305</f>
        <v>2209.41</v>
      </c>
      <c r="U198">
        <f>ROUND((175/100)*ROUND((Source!AE305*Source!AV305)*Source!I305, 2), 2)</f>
        <v>0</v>
      </c>
      <c r="V198">
        <f>ROUND((108/100)*ROUND(Source!CS305*Source!I305, 2), 2)</f>
        <v>0</v>
      </c>
    </row>
    <row r="199" spans="1:22" x14ac:dyDescent="0.2">
      <c r="C199" s="33" t="str">
        <f>"Объем: "&amp;Source!I305&amp;"=57,2/"&amp;"100"</f>
        <v>Объем: 0,572=57,2/100</v>
      </c>
    </row>
    <row r="200" spans="1:22" ht="14.25" x14ac:dyDescent="0.2">
      <c r="A200" s="29"/>
      <c r="B200" s="29"/>
      <c r="C200" s="29" t="s">
        <v>297</v>
      </c>
      <c r="D200" s="30"/>
      <c r="E200" s="8"/>
      <c r="F200" s="32">
        <f>Source!AO305</f>
        <v>327.33999999999997</v>
      </c>
      <c r="G200" s="31" t="str">
        <f>Source!DG305</f>
        <v>)*118</v>
      </c>
      <c r="H200" s="8">
        <f>Source!AV305</f>
        <v>1</v>
      </c>
      <c r="I200" s="8">
        <f>IF(Source!BA305&lt;&gt; 0, Source!BA305, 1)</f>
        <v>1</v>
      </c>
      <c r="J200" s="32">
        <f>Source!S305</f>
        <v>22094.14</v>
      </c>
      <c r="K200" s="32"/>
    </row>
    <row r="201" spans="1:22" ht="14.25" x14ac:dyDescent="0.2">
      <c r="A201" s="29"/>
      <c r="B201" s="29"/>
      <c r="C201" s="29" t="s">
        <v>298</v>
      </c>
      <c r="D201" s="30"/>
      <c r="E201" s="8"/>
      <c r="F201" s="32">
        <f>Source!AL305</f>
        <v>16.68</v>
      </c>
      <c r="G201" s="31" t="str">
        <f>Source!DD305</f>
        <v>)*118</v>
      </c>
      <c r="H201" s="8">
        <f>Source!AW305</f>
        <v>1</v>
      </c>
      <c r="I201" s="8">
        <f>IF(Source!BC305&lt;&gt; 0, Source!BC305, 1)</f>
        <v>1</v>
      </c>
      <c r="J201" s="32">
        <f>Source!P305</f>
        <v>1125.83</v>
      </c>
      <c r="K201" s="32"/>
    </row>
    <row r="202" spans="1:22" ht="14.25" x14ac:dyDescent="0.2">
      <c r="A202" s="29" t="s">
        <v>154</v>
      </c>
      <c r="B202" s="29" t="str">
        <f>Source!F306</f>
        <v>21.1-25-13</v>
      </c>
      <c r="C202" s="29" t="str">
        <f>Source!G306</f>
        <v>Вода</v>
      </c>
      <c r="D202" s="30" t="str">
        <f>Source!H306</f>
        <v>м3</v>
      </c>
      <c r="E202" s="8">
        <f>Source!I306</f>
        <v>-0.67495999999999989</v>
      </c>
      <c r="F202" s="32">
        <f>Source!AK306</f>
        <v>49.83</v>
      </c>
      <c r="G202" s="34" t="s">
        <v>316</v>
      </c>
      <c r="H202" s="8">
        <f>Source!AW306</f>
        <v>1</v>
      </c>
      <c r="I202" s="8">
        <f>IF(Source!BC306&lt;&gt; 0, Source!BC306, 1)</f>
        <v>1</v>
      </c>
      <c r="J202" s="32">
        <f>Source!O306</f>
        <v>-33.630000000000003</v>
      </c>
      <c r="K202" s="32"/>
      <c r="Q202">
        <f>ROUND((Source!BZ306/100)*ROUND((Source!AF306*Source!AV306)*Source!I306, 2), 2)</f>
        <v>0</v>
      </c>
      <c r="R202">
        <f>Source!X306</f>
        <v>0</v>
      </c>
      <c r="S202">
        <f>ROUND((Source!CA306/100)*ROUND((Source!AF306*Source!AV306)*Source!I306, 2), 2)</f>
        <v>0</v>
      </c>
      <c r="T202">
        <f>Source!Y306</f>
        <v>0</v>
      </c>
      <c r="U202">
        <f>ROUND((175/100)*ROUND((Source!AE306*Source!AV306)*Source!I306, 2), 2)</f>
        <v>0</v>
      </c>
      <c r="V202">
        <f>ROUND((108/100)*ROUND(Source!CS306*Source!I306, 2), 2)</f>
        <v>0</v>
      </c>
    </row>
    <row r="203" spans="1:22" ht="14.25" x14ac:dyDescent="0.2">
      <c r="A203" s="29"/>
      <c r="B203" s="29"/>
      <c r="C203" s="29" t="s">
        <v>300</v>
      </c>
      <c r="D203" s="30" t="s">
        <v>301</v>
      </c>
      <c r="E203" s="8">
        <f>Source!AT305</f>
        <v>70</v>
      </c>
      <c r="F203" s="32"/>
      <c r="G203" s="31"/>
      <c r="H203" s="8"/>
      <c r="I203" s="8"/>
      <c r="J203" s="32">
        <f>SUM(R198:R202)</f>
        <v>15465.9</v>
      </c>
      <c r="K203" s="32"/>
    </row>
    <row r="204" spans="1:22" ht="14.25" x14ac:dyDescent="0.2">
      <c r="A204" s="29"/>
      <c r="B204" s="29"/>
      <c r="C204" s="29" t="s">
        <v>302</v>
      </c>
      <c r="D204" s="30" t="s">
        <v>301</v>
      </c>
      <c r="E204" s="8">
        <f>Source!AU305</f>
        <v>10</v>
      </c>
      <c r="F204" s="32"/>
      <c r="G204" s="31"/>
      <c r="H204" s="8"/>
      <c r="I204" s="8"/>
      <c r="J204" s="32">
        <f>SUM(T198:T203)</f>
        <v>2209.41</v>
      </c>
      <c r="K204" s="32"/>
    </row>
    <row r="205" spans="1:22" ht="14.25" x14ac:dyDescent="0.2">
      <c r="A205" s="29"/>
      <c r="B205" s="29"/>
      <c r="C205" s="29" t="s">
        <v>303</v>
      </c>
      <c r="D205" s="30" t="s">
        <v>304</v>
      </c>
      <c r="E205" s="8">
        <f>Source!AQ305</f>
        <v>1.17</v>
      </c>
      <c r="F205" s="32"/>
      <c r="G205" s="31" t="str">
        <f>Source!DI305</f>
        <v>)*118</v>
      </c>
      <c r="H205" s="8">
        <f>Source!AV305</f>
        <v>1</v>
      </c>
      <c r="I205" s="8"/>
      <c r="J205" s="32"/>
      <c r="K205" s="32">
        <f>Source!U305</f>
        <v>78.970320000000001</v>
      </c>
    </row>
    <row r="206" spans="1:22" ht="15" x14ac:dyDescent="0.25">
      <c r="A206" s="38"/>
      <c r="B206" s="38"/>
      <c r="C206" s="38"/>
      <c r="D206" s="38"/>
      <c r="E206" s="38"/>
      <c r="F206" s="38"/>
      <c r="G206" s="38"/>
      <c r="H206" s="38"/>
      <c r="I206" s="39">
        <f>J200+J201+J203+J204+SUM(J202:J202)</f>
        <v>40861.65</v>
      </c>
      <c r="J206" s="39"/>
      <c r="K206" s="40">
        <f>IF(Source!I305&lt;&gt;0, ROUND(I206/Source!I305, 2), 0)</f>
        <v>71436.45</v>
      </c>
      <c r="P206" s="35">
        <f>I206</f>
        <v>40861.65</v>
      </c>
    </row>
    <row r="207" spans="1:22" ht="42.75" x14ac:dyDescent="0.2">
      <c r="A207" s="29">
        <v>15</v>
      </c>
      <c r="B207" s="29" t="str">
        <f>Source!F307</f>
        <v>1.10-1101-1-2/1</v>
      </c>
      <c r="C207" s="29" t="str">
        <f>Source!G307</f>
        <v>Мытье полов кабинетов в зданиях административно-хозяйственного назначения</v>
      </c>
      <c r="D207" s="30" t="str">
        <f>Source!H307</f>
        <v>100 м2</v>
      </c>
      <c r="E207" s="8">
        <f>Source!I307</f>
        <v>1.3109999999999999</v>
      </c>
      <c r="F207" s="32"/>
      <c r="G207" s="31"/>
      <c r="H207" s="8"/>
      <c r="I207" s="8"/>
      <c r="J207" s="32"/>
      <c r="K207" s="32"/>
      <c r="Q207">
        <f>ROUND((Source!BZ307/100)*ROUND((Source!AF307*Source!AV307)*Source!I307, 2), 2)</f>
        <v>24540.36</v>
      </c>
      <c r="R207">
        <f>Source!X307</f>
        <v>24540.36</v>
      </c>
      <c r="S207">
        <f>ROUND((Source!CA307/100)*ROUND((Source!AF307*Source!AV307)*Source!I307, 2), 2)</f>
        <v>3505.77</v>
      </c>
      <c r="T207">
        <f>Source!Y307</f>
        <v>3505.77</v>
      </c>
      <c r="U207">
        <f>ROUND((175/100)*ROUND((Source!AE307*Source!AV307)*Source!I307, 2), 2)</f>
        <v>0</v>
      </c>
      <c r="V207">
        <f>ROUND((108/100)*ROUND(Source!CS307*Source!I307, 2), 2)</f>
        <v>0</v>
      </c>
    </row>
    <row r="208" spans="1:22" x14ac:dyDescent="0.2">
      <c r="C208" s="33" t="str">
        <f>"Объем: "&amp;Source!I307&amp;"=131,1/"&amp;"100"</f>
        <v>Объем: 1,311=131,1/100</v>
      </c>
    </row>
    <row r="209" spans="1:22" ht="14.25" x14ac:dyDescent="0.2">
      <c r="A209" s="29"/>
      <c r="B209" s="29"/>
      <c r="C209" s="29" t="s">
        <v>297</v>
      </c>
      <c r="D209" s="30"/>
      <c r="E209" s="8"/>
      <c r="F209" s="32">
        <f>Source!AO307</f>
        <v>226.62</v>
      </c>
      <c r="G209" s="31" t="str">
        <f>Source!DG307</f>
        <v>)*118</v>
      </c>
      <c r="H209" s="8">
        <f>Source!AV307</f>
        <v>1</v>
      </c>
      <c r="I209" s="8">
        <f>IF(Source!BA307&lt;&gt; 0, Source!BA307, 1)</f>
        <v>1</v>
      </c>
      <c r="J209" s="32">
        <f>Source!S307</f>
        <v>35057.660000000003</v>
      </c>
      <c r="K209" s="32"/>
    </row>
    <row r="210" spans="1:22" ht="14.25" x14ac:dyDescent="0.2">
      <c r="A210" s="29"/>
      <c r="B210" s="29"/>
      <c r="C210" s="29" t="s">
        <v>298</v>
      </c>
      <c r="D210" s="30"/>
      <c r="E210" s="8"/>
      <c r="F210" s="32">
        <f>Source!AL307</f>
        <v>43.63</v>
      </c>
      <c r="G210" s="31" t="str">
        <f>Source!DD307</f>
        <v>)*118</v>
      </c>
      <c r="H210" s="8">
        <f>Source!AW307</f>
        <v>1</v>
      </c>
      <c r="I210" s="8">
        <f>IF(Source!BC307&lt;&gt; 0, Source!BC307, 1)</f>
        <v>1</v>
      </c>
      <c r="J210" s="32">
        <f>Source!P307</f>
        <v>6749.47</v>
      </c>
      <c r="K210" s="32"/>
    </row>
    <row r="211" spans="1:22" ht="14.25" x14ac:dyDescent="0.2">
      <c r="A211" s="29" t="s">
        <v>156</v>
      </c>
      <c r="B211" s="29" t="str">
        <f>Source!F308</f>
        <v>21.1-25-13</v>
      </c>
      <c r="C211" s="29" t="str">
        <f>Source!G308</f>
        <v>Вода</v>
      </c>
      <c r="D211" s="30" t="str">
        <f>Source!H308</f>
        <v>м3</v>
      </c>
      <c r="E211" s="8">
        <f>Source!I308</f>
        <v>-1.5469800000000002</v>
      </c>
      <c r="F211" s="32">
        <f>Source!AK308</f>
        <v>49.83</v>
      </c>
      <c r="G211" s="34" t="s">
        <v>316</v>
      </c>
      <c r="H211" s="8">
        <f>Source!AW308</f>
        <v>1</v>
      </c>
      <c r="I211" s="8">
        <f>IF(Source!BC308&lt;&gt; 0, Source!BC308, 1)</f>
        <v>1</v>
      </c>
      <c r="J211" s="32">
        <f>Source!O308</f>
        <v>-77.09</v>
      </c>
      <c r="K211" s="32"/>
      <c r="Q211">
        <f>ROUND((Source!BZ308/100)*ROUND((Source!AF308*Source!AV308)*Source!I308, 2), 2)</f>
        <v>0</v>
      </c>
      <c r="R211">
        <f>Source!X308</f>
        <v>0</v>
      </c>
      <c r="S211">
        <f>ROUND((Source!CA308/100)*ROUND((Source!AF308*Source!AV308)*Source!I308, 2), 2)</f>
        <v>0</v>
      </c>
      <c r="T211">
        <f>Source!Y308</f>
        <v>0</v>
      </c>
      <c r="U211">
        <f>ROUND((175/100)*ROUND((Source!AE308*Source!AV308)*Source!I308, 2), 2)</f>
        <v>0</v>
      </c>
      <c r="V211">
        <f>ROUND((108/100)*ROUND(Source!CS308*Source!I308, 2), 2)</f>
        <v>0</v>
      </c>
    </row>
    <row r="212" spans="1:22" ht="14.25" x14ac:dyDescent="0.2">
      <c r="A212" s="29"/>
      <c r="B212" s="29"/>
      <c r="C212" s="29" t="s">
        <v>300</v>
      </c>
      <c r="D212" s="30" t="s">
        <v>301</v>
      </c>
      <c r="E212" s="8">
        <f>Source!AT307</f>
        <v>70</v>
      </c>
      <c r="F212" s="32"/>
      <c r="G212" s="31"/>
      <c r="H212" s="8"/>
      <c r="I212" s="8"/>
      <c r="J212" s="32">
        <f>SUM(R207:R211)</f>
        <v>24540.36</v>
      </c>
      <c r="K212" s="32"/>
    </row>
    <row r="213" spans="1:22" ht="14.25" x14ac:dyDescent="0.2">
      <c r="A213" s="29"/>
      <c r="B213" s="29"/>
      <c r="C213" s="29" t="s">
        <v>302</v>
      </c>
      <c r="D213" s="30" t="s">
        <v>301</v>
      </c>
      <c r="E213" s="8">
        <f>Source!AU307</f>
        <v>10</v>
      </c>
      <c r="F213" s="32"/>
      <c r="G213" s="31"/>
      <c r="H213" s="8"/>
      <c r="I213" s="8"/>
      <c r="J213" s="32">
        <f>SUM(T207:T212)</f>
        <v>3505.77</v>
      </c>
      <c r="K213" s="32"/>
    </row>
    <row r="214" spans="1:22" ht="14.25" x14ac:dyDescent="0.2">
      <c r="A214" s="29"/>
      <c r="B214" s="29"/>
      <c r="C214" s="29" t="s">
        <v>303</v>
      </c>
      <c r="D214" s="30" t="s">
        <v>304</v>
      </c>
      <c r="E214" s="8">
        <f>Source!AQ307</f>
        <v>0.81</v>
      </c>
      <c r="F214" s="32"/>
      <c r="G214" s="31" t="str">
        <f>Source!DI307</f>
        <v>)*118</v>
      </c>
      <c r="H214" s="8">
        <f>Source!AV307</f>
        <v>1</v>
      </c>
      <c r="I214" s="8"/>
      <c r="J214" s="32"/>
      <c r="K214" s="32">
        <f>Source!U307</f>
        <v>125.30538000000001</v>
      </c>
    </row>
    <row r="215" spans="1:22" ht="15" x14ac:dyDescent="0.25">
      <c r="A215" s="38"/>
      <c r="B215" s="38"/>
      <c r="C215" s="38"/>
      <c r="D215" s="38"/>
      <c r="E215" s="38"/>
      <c r="F215" s="38"/>
      <c r="G215" s="38"/>
      <c r="H215" s="38"/>
      <c r="I215" s="39">
        <f>J209+J210+J212+J213+SUM(J211:J211)</f>
        <v>69776.170000000013</v>
      </c>
      <c r="J215" s="39"/>
      <c r="K215" s="40">
        <f>IF(Source!I307&lt;&gt;0, ROUND(I215/Source!I307, 2), 0)</f>
        <v>53223.62</v>
      </c>
      <c r="P215" s="35">
        <f>I215</f>
        <v>69776.170000000013</v>
      </c>
    </row>
    <row r="216" spans="1:22" ht="57" x14ac:dyDescent="0.2">
      <c r="A216" s="29">
        <v>16</v>
      </c>
      <c r="B216" s="29" t="str">
        <f>Source!F309</f>
        <v>1.10-1101-1-1/1</v>
      </c>
      <c r="C216" s="29" t="str">
        <f>Source!G309</f>
        <v>Мытье полов вестибюлей, коридоров, гардеробных, фойе, холлов, рекреаций в зданиях административно-хозяйственного назначения (склады)</v>
      </c>
      <c r="D216" s="30" t="str">
        <f>Source!H309</f>
        <v>100 м2</v>
      </c>
      <c r="E216" s="8">
        <f>Source!I309</f>
        <v>0.70399999999999996</v>
      </c>
      <c r="F216" s="32"/>
      <c r="G216" s="31"/>
      <c r="H216" s="8"/>
      <c r="I216" s="8"/>
      <c r="J216" s="32"/>
      <c r="K216" s="32"/>
      <c r="Q216">
        <f>ROUND((Source!BZ309/100)*ROUND((Source!AF309*Source!AV309)*Source!I309, 2), 2)</f>
        <v>14967.91</v>
      </c>
      <c r="R216">
        <f>Source!X309</f>
        <v>14967.91</v>
      </c>
      <c r="S216">
        <f>ROUND((Source!CA309/100)*ROUND((Source!AF309*Source!AV309)*Source!I309, 2), 2)</f>
        <v>2138.27</v>
      </c>
      <c r="T216">
        <f>Source!Y309</f>
        <v>2138.27</v>
      </c>
      <c r="U216">
        <f>ROUND((175/100)*ROUND((Source!AE309*Source!AV309)*Source!I309, 2), 2)</f>
        <v>0</v>
      </c>
      <c r="V216">
        <f>ROUND((108/100)*ROUND(Source!CS309*Source!I309, 2), 2)</f>
        <v>0</v>
      </c>
    </row>
    <row r="217" spans="1:22" x14ac:dyDescent="0.2">
      <c r="C217" s="33" t="str">
        <f>"Объем: "&amp;Source!I309&amp;"=70,4/"&amp;"100"</f>
        <v>Объем: 0,704=70,4/100</v>
      </c>
    </row>
    <row r="218" spans="1:22" ht="14.25" x14ac:dyDescent="0.2">
      <c r="A218" s="29"/>
      <c r="B218" s="29"/>
      <c r="C218" s="29" t="s">
        <v>297</v>
      </c>
      <c r="D218" s="30"/>
      <c r="E218" s="8"/>
      <c r="F218" s="32">
        <f>Source!AO309</f>
        <v>257.39999999999998</v>
      </c>
      <c r="G218" s="31" t="str">
        <f>Source!DG309</f>
        <v>)*118</v>
      </c>
      <c r="H218" s="8">
        <f>Source!AV309</f>
        <v>1</v>
      </c>
      <c r="I218" s="8">
        <f>IF(Source!BA309&lt;&gt; 0, Source!BA309, 1)</f>
        <v>1</v>
      </c>
      <c r="J218" s="32">
        <f>Source!S309</f>
        <v>21382.73</v>
      </c>
      <c r="K218" s="32"/>
    </row>
    <row r="219" spans="1:22" ht="14.25" x14ac:dyDescent="0.2">
      <c r="A219" s="29"/>
      <c r="B219" s="29"/>
      <c r="C219" s="29" t="s">
        <v>298</v>
      </c>
      <c r="D219" s="30"/>
      <c r="E219" s="8"/>
      <c r="F219" s="32">
        <f>Source!AL309</f>
        <v>27.76</v>
      </c>
      <c r="G219" s="31" t="str">
        <f>Source!DD309</f>
        <v>)*118</v>
      </c>
      <c r="H219" s="8">
        <f>Source!AW309</f>
        <v>1</v>
      </c>
      <c r="I219" s="8">
        <f>IF(Source!BC309&lt;&gt; 0, Source!BC309, 1)</f>
        <v>1</v>
      </c>
      <c r="J219" s="32">
        <f>Source!P309</f>
        <v>2306.08</v>
      </c>
      <c r="K219" s="32"/>
    </row>
    <row r="220" spans="1:22" ht="14.25" x14ac:dyDescent="0.2">
      <c r="A220" s="29" t="s">
        <v>159</v>
      </c>
      <c r="B220" s="29" t="str">
        <f>Source!F310</f>
        <v>21.1-25-13</v>
      </c>
      <c r="C220" s="29" t="str">
        <f>Source!G310</f>
        <v>Вода</v>
      </c>
      <c r="D220" s="30" t="str">
        <f>Source!H310</f>
        <v>м3</v>
      </c>
      <c r="E220" s="8">
        <f>Source!I310</f>
        <v>-0.8307199999999999</v>
      </c>
      <c r="F220" s="32">
        <f>Source!AK310</f>
        <v>49.83</v>
      </c>
      <c r="G220" s="34" t="s">
        <v>316</v>
      </c>
      <c r="H220" s="8">
        <f>Source!AW310</f>
        <v>1</v>
      </c>
      <c r="I220" s="8">
        <f>IF(Source!BC310&lt;&gt; 0, Source!BC310, 1)</f>
        <v>1</v>
      </c>
      <c r="J220" s="32">
        <f>Source!O310</f>
        <v>-41.39</v>
      </c>
      <c r="K220" s="32"/>
      <c r="Q220">
        <f>ROUND((Source!BZ310/100)*ROUND((Source!AF310*Source!AV310)*Source!I310, 2), 2)</f>
        <v>0</v>
      </c>
      <c r="R220">
        <f>Source!X310</f>
        <v>0</v>
      </c>
      <c r="S220">
        <f>ROUND((Source!CA310/100)*ROUND((Source!AF310*Source!AV310)*Source!I310, 2), 2)</f>
        <v>0</v>
      </c>
      <c r="T220">
        <f>Source!Y310</f>
        <v>0</v>
      </c>
      <c r="U220">
        <f>ROUND((175/100)*ROUND((Source!AE310*Source!AV310)*Source!I310, 2), 2)</f>
        <v>0</v>
      </c>
      <c r="V220">
        <f>ROUND((108/100)*ROUND(Source!CS310*Source!I310, 2), 2)</f>
        <v>0</v>
      </c>
    </row>
    <row r="221" spans="1:22" ht="14.25" x14ac:dyDescent="0.2">
      <c r="A221" s="29"/>
      <c r="B221" s="29"/>
      <c r="C221" s="29" t="s">
        <v>300</v>
      </c>
      <c r="D221" s="30" t="s">
        <v>301</v>
      </c>
      <c r="E221" s="8">
        <f>Source!AT309</f>
        <v>70</v>
      </c>
      <c r="F221" s="32"/>
      <c r="G221" s="31"/>
      <c r="H221" s="8"/>
      <c r="I221" s="8"/>
      <c r="J221" s="32">
        <f>SUM(R216:R220)</f>
        <v>14967.91</v>
      </c>
      <c r="K221" s="32"/>
    </row>
    <row r="222" spans="1:22" ht="14.25" x14ac:dyDescent="0.2">
      <c r="A222" s="29"/>
      <c r="B222" s="29"/>
      <c r="C222" s="29" t="s">
        <v>302</v>
      </c>
      <c r="D222" s="30" t="s">
        <v>301</v>
      </c>
      <c r="E222" s="8">
        <f>Source!AU309</f>
        <v>10</v>
      </c>
      <c r="F222" s="32"/>
      <c r="G222" s="31"/>
      <c r="H222" s="8"/>
      <c r="I222" s="8"/>
      <c r="J222" s="32">
        <f>SUM(T216:T221)</f>
        <v>2138.27</v>
      </c>
      <c r="K222" s="32"/>
    </row>
    <row r="223" spans="1:22" ht="14.25" x14ac:dyDescent="0.2">
      <c r="A223" s="29"/>
      <c r="B223" s="29"/>
      <c r="C223" s="29" t="s">
        <v>303</v>
      </c>
      <c r="D223" s="30" t="s">
        <v>304</v>
      </c>
      <c r="E223" s="8">
        <f>Source!AQ309</f>
        <v>0.92</v>
      </c>
      <c r="F223" s="32"/>
      <c r="G223" s="31" t="str">
        <f>Source!DI309</f>
        <v>)*118</v>
      </c>
      <c r="H223" s="8">
        <f>Source!AV309</f>
        <v>1</v>
      </c>
      <c r="I223" s="8"/>
      <c r="J223" s="32"/>
      <c r="K223" s="32">
        <f>Source!U309</f>
        <v>76.426239999999993</v>
      </c>
    </row>
    <row r="224" spans="1:22" ht="15" x14ac:dyDescent="0.25">
      <c r="A224" s="38"/>
      <c r="B224" s="38"/>
      <c r="C224" s="38"/>
      <c r="D224" s="38"/>
      <c r="E224" s="38"/>
      <c r="F224" s="38"/>
      <c r="G224" s="38"/>
      <c r="H224" s="38"/>
      <c r="I224" s="39">
        <f>J218+J219+J221+J222+SUM(J220:J220)</f>
        <v>40753.599999999999</v>
      </c>
      <c r="J224" s="39"/>
      <c r="K224" s="40">
        <f>IF(Source!I309&lt;&gt;0, ROUND(I224/Source!I309, 2), 0)</f>
        <v>57888.639999999999</v>
      </c>
      <c r="P224" s="35">
        <f>I224</f>
        <v>40753.599999999999</v>
      </c>
    </row>
    <row r="225" spans="1:22" ht="71.25" x14ac:dyDescent="0.2">
      <c r="A225" s="29">
        <v>17</v>
      </c>
      <c r="B225" s="29" t="str">
        <f>Source!F311</f>
        <v>1.10-1101-1-1/1</v>
      </c>
      <c r="C225" s="29" t="str">
        <f>Source!G311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225" s="30" t="str">
        <f>Source!H311</f>
        <v>100 м2</v>
      </c>
      <c r="E225" s="8">
        <f>Source!I311</f>
        <v>1.024</v>
      </c>
      <c r="F225" s="32"/>
      <c r="G225" s="31"/>
      <c r="H225" s="8"/>
      <c r="I225" s="8"/>
      <c r="J225" s="32"/>
      <c r="K225" s="32"/>
      <c r="Q225">
        <f>ROUND((Source!BZ311/100)*ROUND((Source!AF311*Source!AV311)*Source!I311, 2), 2)</f>
        <v>2952.07</v>
      </c>
      <c r="R225">
        <f>Source!X311</f>
        <v>2952.07</v>
      </c>
      <c r="S225">
        <f>ROUND((Source!CA311/100)*ROUND((Source!AF311*Source!AV311)*Source!I311, 2), 2)</f>
        <v>421.72</v>
      </c>
      <c r="T225">
        <f>Source!Y311</f>
        <v>421.72</v>
      </c>
      <c r="U225">
        <f>ROUND((175/100)*ROUND((Source!AE311*Source!AV311)*Source!I311, 2), 2)</f>
        <v>0</v>
      </c>
      <c r="V225">
        <f>ROUND((108/100)*ROUND(Source!CS311*Source!I311, 2), 2)</f>
        <v>0</v>
      </c>
    </row>
    <row r="226" spans="1:22" x14ac:dyDescent="0.2">
      <c r="C226" s="33" t="str">
        <f>"Объем: "&amp;Source!I311&amp;"=102,4/"&amp;"100"</f>
        <v>Объем: 1,024=102,4/100</v>
      </c>
    </row>
    <row r="227" spans="1:22" ht="14.25" x14ac:dyDescent="0.2">
      <c r="A227" s="29"/>
      <c r="B227" s="29"/>
      <c r="C227" s="29" t="s">
        <v>297</v>
      </c>
      <c r="D227" s="30"/>
      <c r="E227" s="8"/>
      <c r="F227" s="32">
        <f>Source!AO311</f>
        <v>257.39999999999998</v>
      </c>
      <c r="G227" s="31" t="str">
        <f>Source!DG311</f>
        <v>)*4)*4</v>
      </c>
      <c r="H227" s="8">
        <f>Source!AV311</f>
        <v>1</v>
      </c>
      <c r="I227" s="8">
        <f>IF(Source!BA311&lt;&gt; 0, Source!BA311, 1)</f>
        <v>1</v>
      </c>
      <c r="J227" s="32">
        <f>Source!S311</f>
        <v>4217.24</v>
      </c>
      <c r="K227" s="32"/>
    </row>
    <row r="228" spans="1:22" ht="14.25" x14ac:dyDescent="0.2">
      <c r="A228" s="29"/>
      <c r="B228" s="29"/>
      <c r="C228" s="29" t="s">
        <v>298</v>
      </c>
      <c r="D228" s="30"/>
      <c r="E228" s="8"/>
      <c r="F228" s="32">
        <f>Source!AL311</f>
        <v>27.76</v>
      </c>
      <c r="G228" s="31" t="str">
        <f>Source!DD311</f>
        <v>)*4)*4</v>
      </c>
      <c r="H228" s="8">
        <f>Source!AW311</f>
        <v>1</v>
      </c>
      <c r="I228" s="8">
        <f>IF(Source!BC311&lt;&gt; 0, Source!BC311, 1)</f>
        <v>1</v>
      </c>
      <c r="J228" s="32">
        <f>Source!P311</f>
        <v>454.82</v>
      </c>
      <c r="K228" s="32"/>
    </row>
    <row r="229" spans="1:22" ht="14.25" x14ac:dyDescent="0.2">
      <c r="A229" s="29" t="s">
        <v>163</v>
      </c>
      <c r="B229" s="29" t="str">
        <f>Source!F312</f>
        <v>21.1-25-13</v>
      </c>
      <c r="C229" s="29" t="str">
        <f>Source!G312</f>
        <v>Вода</v>
      </c>
      <c r="D229" s="30" t="str">
        <f>Source!H312</f>
        <v>м3</v>
      </c>
      <c r="E229" s="8">
        <f>Source!I312</f>
        <v>-0.16384000000000001</v>
      </c>
      <c r="F229" s="32">
        <f>Source!AK312</f>
        <v>49.83</v>
      </c>
      <c r="G229" s="34" t="s">
        <v>317</v>
      </c>
      <c r="H229" s="8">
        <f>Source!AW312</f>
        <v>1</v>
      </c>
      <c r="I229" s="8">
        <f>IF(Source!BC312&lt;&gt; 0, Source!BC312, 1)</f>
        <v>1</v>
      </c>
      <c r="J229" s="32">
        <f>Source!O312</f>
        <v>-8.16</v>
      </c>
      <c r="K229" s="32"/>
      <c r="Q229">
        <f>ROUND((Source!BZ312/100)*ROUND((Source!AF312*Source!AV312)*Source!I312, 2), 2)</f>
        <v>0</v>
      </c>
      <c r="R229">
        <f>Source!X312</f>
        <v>0</v>
      </c>
      <c r="S229">
        <f>ROUND((Source!CA312/100)*ROUND((Source!AF312*Source!AV312)*Source!I312, 2), 2)</f>
        <v>0</v>
      </c>
      <c r="T229">
        <f>Source!Y312</f>
        <v>0</v>
      </c>
      <c r="U229">
        <f>ROUND((175/100)*ROUND((Source!AE312*Source!AV312)*Source!I312, 2), 2)</f>
        <v>0</v>
      </c>
      <c r="V229">
        <f>ROUND((108/100)*ROUND(Source!CS312*Source!I312, 2), 2)</f>
        <v>0</v>
      </c>
    </row>
    <row r="230" spans="1:22" ht="14.25" x14ac:dyDescent="0.2">
      <c r="A230" s="29"/>
      <c r="B230" s="29"/>
      <c r="C230" s="29" t="s">
        <v>300</v>
      </c>
      <c r="D230" s="30" t="s">
        <v>301</v>
      </c>
      <c r="E230" s="8">
        <f>Source!AT311</f>
        <v>70</v>
      </c>
      <c r="F230" s="32"/>
      <c r="G230" s="31"/>
      <c r="H230" s="8"/>
      <c r="I230" s="8"/>
      <c r="J230" s="32">
        <f>SUM(R225:R229)</f>
        <v>2952.07</v>
      </c>
      <c r="K230" s="32"/>
    </row>
    <row r="231" spans="1:22" ht="14.25" x14ac:dyDescent="0.2">
      <c r="A231" s="29"/>
      <c r="B231" s="29"/>
      <c r="C231" s="29" t="s">
        <v>302</v>
      </c>
      <c r="D231" s="30" t="s">
        <v>301</v>
      </c>
      <c r="E231" s="8">
        <f>Source!AU311</f>
        <v>10</v>
      </c>
      <c r="F231" s="32"/>
      <c r="G231" s="31"/>
      <c r="H231" s="8"/>
      <c r="I231" s="8"/>
      <c r="J231" s="32">
        <f>SUM(T225:T230)</f>
        <v>421.72</v>
      </c>
      <c r="K231" s="32"/>
    </row>
    <row r="232" spans="1:22" ht="14.25" x14ac:dyDescent="0.2">
      <c r="A232" s="29"/>
      <c r="B232" s="29"/>
      <c r="C232" s="29" t="s">
        <v>303</v>
      </c>
      <c r="D232" s="30" t="s">
        <v>304</v>
      </c>
      <c r="E232" s="8">
        <f>Source!AQ311</f>
        <v>0.92</v>
      </c>
      <c r="F232" s="32"/>
      <c r="G232" s="31" t="str">
        <f>Source!DI311</f>
        <v>)*4)*4</v>
      </c>
      <c r="H232" s="8">
        <f>Source!AV311</f>
        <v>1</v>
      </c>
      <c r="I232" s="8"/>
      <c r="J232" s="32"/>
      <c r="K232" s="32">
        <f>Source!U311</f>
        <v>15.07328</v>
      </c>
    </row>
    <row r="233" spans="1:22" ht="15" x14ac:dyDescent="0.25">
      <c r="A233" s="38"/>
      <c r="B233" s="38"/>
      <c r="C233" s="38"/>
      <c r="D233" s="38"/>
      <c r="E233" s="38"/>
      <c r="F233" s="38"/>
      <c r="G233" s="38"/>
      <c r="H233" s="38"/>
      <c r="I233" s="39">
        <f>J227+J228+J230+J231+SUM(J229:J229)</f>
        <v>8037.69</v>
      </c>
      <c r="J233" s="39"/>
      <c r="K233" s="40">
        <f>IF(Source!I311&lt;&gt;0, ROUND(I233/Source!I311, 2), 0)</f>
        <v>7849.31</v>
      </c>
      <c r="P233" s="35">
        <f>I233</f>
        <v>8037.69</v>
      </c>
    </row>
    <row r="235" spans="1:22" ht="15" x14ac:dyDescent="0.25">
      <c r="A235" s="43" t="str">
        <f>CONCATENATE("Итого по подразделу: ",IF(Source!G314&lt;&gt;"Новый подраздел", Source!G314, ""))</f>
        <v>Итого по подразделу: Полы</v>
      </c>
      <c r="B235" s="43"/>
      <c r="C235" s="43"/>
      <c r="D235" s="43"/>
      <c r="E235" s="43"/>
      <c r="F235" s="43"/>
      <c r="G235" s="43"/>
      <c r="H235" s="43"/>
      <c r="I235" s="37">
        <f>SUM(P176:P234)</f>
        <v>1003574.6399999999</v>
      </c>
      <c r="J235" s="42"/>
      <c r="K235" s="41"/>
    </row>
    <row r="238" spans="1:22" ht="16.5" x14ac:dyDescent="0.25">
      <c r="A238" s="28" t="str">
        <f>CONCATENATE("Подраздел: ",IF(Source!G344&lt;&gt;"Новый подраздел", Source!G344, ""))</f>
        <v>Подраздел: Мытье окон, дверей, перегородок</v>
      </c>
      <c r="B238" s="28"/>
      <c r="C238" s="28"/>
      <c r="D238" s="28"/>
      <c r="E238" s="28"/>
      <c r="F238" s="28"/>
      <c r="G238" s="28"/>
      <c r="H238" s="28"/>
      <c r="I238" s="28"/>
      <c r="J238" s="28"/>
      <c r="K238" s="28"/>
    </row>
    <row r="239" spans="1:22" ht="95.25" x14ac:dyDescent="0.2">
      <c r="A239" s="29">
        <v>18</v>
      </c>
      <c r="B239" s="29" t="s">
        <v>310</v>
      </c>
      <c r="C239" s="29" t="s">
        <v>311</v>
      </c>
      <c r="D239" s="30" t="str">
        <f>Source!H348</f>
        <v>100 м2</v>
      </c>
      <c r="E239" s="8">
        <f>Source!I348</f>
        <v>0.52</v>
      </c>
      <c r="F239" s="32"/>
      <c r="G239" s="31"/>
      <c r="H239" s="8"/>
      <c r="I239" s="8"/>
      <c r="J239" s="32"/>
      <c r="K239" s="32"/>
      <c r="Q239">
        <f>ROUND((Source!BZ348/100)*ROUND((Source!AF348*Source!AV348)*Source!I348, 2), 2)</f>
        <v>10493.57</v>
      </c>
      <c r="R239">
        <f>Source!X348</f>
        <v>10493.57</v>
      </c>
      <c r="S239">
        <f>ROUND((Source!CA348/100)*ROUND((Source!AF348*Source!AV348)*Source!I348, 2), 2)</f>
        <v>1499.08</v>
      </c>
      <c r="T239">
        <f>Source!Y348</f>
        <v>1499.08</v>
      </c>
      <c r="U239">
        <f>ROUND((175/100)*ROUND((Source!AE348*Source!AV348)*Source!I348, 2), 2)</f>
        <v>0</v>
      </c>
      <c r="V239">
        <f>ROUND((108/100)*ROUND(Source!CS348*Source!I348, 2), 2)</f>
        <v>0</v>
      </c>
    </row>
    <row r="240" spans="1:22" x14ac:dyDescent="0.2">
      <c r="C240" s="33" t="str">
        <f>"Объем: "&amp;Source!I348&amp;"=52/"&amp;"100"</f>
        <v>Объем: 0,52=52/100</v>
      </c>
    </row>
    <row r="241" spans="1:22" ht="14.25" x14ac:dyDescent="0.2">
      <c r="A241" s="29"/>
      <c r="B241" s="29"/>
      <c r="C241" s="29" t="s">
        <v>297</v>
      </c>
      <c r="D241" s="30"/>
      <c r="E241" s="8"/>
      <c r="F241" s="32">
        <f>Source!AO348</f>
        <v>900.89</v>
      </c>
      <c r="G241" s="31" t="str">
        <f>Source!DG348</f>
        <v>)*4)*4)*2</v>
      </c>
      <c r="H241" s="8">
        <f>Source!AV348</f>
        <v>1</v>
      </c>
      <c r="I241" s="8">
        <f>IF(Source!BA348&lt;&gt; 0, Source!BA348, 1)</f>
        <v>1</v>
      </c>
      <c r="J241" s="32">
        <f>Source!S348</f>
        <v>14990.81</v>
      </c>
      <c r="K241" s="32"/>
    </row>
    <row r="242" spans="1:22" ht="14.25" x14ac:dyDescent="0.2">
      <c r="A242" s="29"/>
      <c r="B242" s="29"/>
      <c r="C242" s="29" t="s">
        <v>298</v>
      </c>
      <c r="D242" s="30"/>
      <c r="E242" s="8"/>
      <c r="F242" s="32">
        <f>Source!AL348</f>
        <v>4.08</v>
      </c>
      <c r="G242" s="31" t="str">
        <f>Source!DD348</f>
        <v>)*4)*4</v>
      </c>
      <c r="H242" s="8">
        <f>Source!AW348</f>
        <v>1</v>
      </c>
      <c r="I242" s="8">
        <f>IF(Source!BC348&lt;&gt; 0, Source!BC348, 1)</f>
        <v>1</v>
      </c>
      <c r="J242" s="32">
        <f>Source!P348</f>
        <v>33.950000000000003</v>
      </c>
      <c r="K242" s="32"/>
    </row>
    <row r="243" spans="1:22" ht="65.25" x14ac:dyDescent="0.2">
      <c r="A243" s="29" t="s">
        <v>166</v>
      </c>
      <c r="B243" s="29" t="s">
        <v>312</v>
      </c>
      <c r="C243" s="29" t="s">
        <v>313</v>
      </c>
      <c r="D243" s="30" t="str">
        <f>Source!H349</f>
        <v>м3</v>
      </c>
      <c r="E243" s="8">
        <f>Source!I349</f>
        <v>-0.58240000000000003</v>
      </c>
      <c r="F243" s="32">
        <f>Source!AK349</f>
        <v>49.83</v>
      </c>
      <c r="G243" s="34" t="s">
        <v>318</v>
      </c>
      <c r="H243" s="8">
        <f>Source!AW349</f>
        <v>1</v>
      </c>
      <c r="I243" s="8">
        <f>IF(Source!BC349&lt;&gt; 0, Source!BC349, 1)</f>
        <v>1</v>
      </c>
      <c r="J243" s="32">
        <f>Source!O349</f>
        <v>-29.02</v>
      </c>
      <c r="K243" s="32"/>
      <c r="Q243">
        <f>ROUND((Source!BZ349/100)*ROUND((Source!AF349*Source!AV349)*Source!I349, 2), 2)</f>
        <v>0</v>
      </c>
      <c r="R243">
        <f>Source!X349</f>
        <v>0</v>
      </c>
      <c r="S243">
        <f>ROUND((Source!CA349/100)*ROUND((Source!AF349*Source!AV349)*Source!I349, 2), 2)</f>
        <v>0</v>
      </c>
      <c r="T243">
        <f>Source!Y349</f>
        <v>0</v>
      </c>
      <c r="U243">
        <f>ROUND((175/100)*ROUND((Source!AE349*Source!AV349)*Source!I349, 2), 2)</f>
        <v>0</v>
      </c>
      <c r="V243">
        <f>ROUND((108/100)*ROUND(Source!CS349*Source!I349, 2), 2)</f>
        <v>0</v>
      </c>
    </row>
    <row r="244" spans="1:22" ht="14.25" x14ac:dyDescent="0.2">
      <c r="A244" s="29"/>
      <c r="B244" s="29"/>
      <c r="C244" s="29" t="s">
        <v>300</v>
      </c>
      <c r="D244" s="30" t="s">
        <v>301</v>
      </c>
      <c r="E244" s="8">
        <f>Source!AT348</f>
        <v>70</v>
      </c>
      <c r="F244" s="32"/>
      <c r="G244" s="31"/>
      <c r="H244" s="8"/>
      <c r="I244" s="8"/>
      <c r="J244" s="32">
        <f>SUM(R239:R243)</f>
        <v>10493.57</v>
      </c>
      <c r="K244" s="32"/>
    </row>
    <row r="245" spans="1:22" ht="14.25" x14ac:dyDescent="0.2">
      <c r="A245" s="29"/>
      <c r="B245" s="29"/>
      <c r="C245" s="29" t="s">
        <v>302</v>
      </c>
      <c r="D245" s="30" t="s">
        <v>301</v>
      </c>
      <c r="E245" s="8">
        <f>Source!AU348</f>
        <v>10</v>
      </c>
      <c r="F245" s="32"/>
      <c r="G245" s="31"/>
      <c r="H245" s="8"/>
      <c r="I245" s="8"/>
      <c r="J245" s="32">
        <f>SUM(T239:T244)</f>
        <v>1499.08</v>
      </c>
      <c r="K245" s="32"/>
    </row>
    <row r="246" spans="1:22" ht="14.25" x14ac:dyDescent="0.2">
      <c r="A246" s="29"/>
      <c r="B246" s="29"/>
      <c r="C246" s="29" t="s">
        <v>303</v>
      </c>
      <c r="D246" s="30" t="s">
        <v>304</v>
      </c>
      <c r="E246" s="8">
        <f>Source!AQ348</f>
        <v>3.22</v>
      </c>
      <c r="F246" s="32"/>
      <c r="G246" s="31" t="str">
        <f>Source!DI348</f>
        <v>)*4)*4)*2</v>
      </c>
      <c r="H246" s="8">
        <f>Source!AV348</f>
        <v>1</v>
      </c>
      <c r="I246" s="8"/>
      <c r="J246" s="32"/>
      <c r="K246" s="32">
        <f>Source!U348</f>
        <v>53.580800000000004</v>
      </c>
    </row>
    <row r="247" spans="1:22" ht="15" x14ac:dyDescent="0.25">
      <c r="A247" s="38"/>
      <c r="B247" s="38"/>
      <c r="C247" s="38"/>
      <c r="D247" s="38"/>
      <c r="E247" s="38"/>
      <c r="F247" s="38"/>
      <c r="G247" s="38"/>
      <c r="H247" s="38"/>
      <c r="I247" s="39">
        <f>J241+J242+J244+J245+SUM(J243:J243)</f>
        <v>26988.390000000003</v>
      </c>
      <c r="J247" s="39"/>
      <c r="K247" s="40">
        <f>IF(Source!I348&lt;&gt;0, ROUND(I247/Source!I348, 2), 0)</f>
        <v>51900.75</v>
      </c>
      <c r="P247" s="35">
        <f>I247</f>
        <v>26988.390000000003</v>
      </c>
    </row>
    <row r="249" spans="1:22" ht="15" x14ac:dyDescent="0.25">
      <c r="A249" s="43" t="str">
        <f>CONCATENATE("Итого по подразделу: ",IF(Source!G351&lt;&gt;"Новый подраздел", Source!G351, ""))</f>
        <v>Итого по подразделу: Мытье окон, дверей, перегородок</v>
      </c>
      <c r="B249" s="43"/>
      <c r="C249" s="43"/>
      <c r="D249" s="43"/>
      <c r="E249" s="43"/>
      <c r="F249" s="43"/>
      <c r="G249" s="43"/>
      <c r="H249" s="43"/>
      <c r="I249" s="37">
        <f>SUM(P238:P248)</f>
        <v>26988.390000000003</v>
      </c>
      <c r="J249" s="42"/>
      <c r="K249" s="41"/>
    </row>
    <row r="252" spans="1:22" ht="16.5" x14ac:dyDescent="0.25">
      <c r="A252" s="28" t="str">
        <f>CONCATENATE("Подраздел: ",IF(Source!G381&lt;&gt;"Новый подраздел", Source!G381, ""))</f>
        <v>Подраздел: Мытье сантехнических приборов</v>
      </c>
      <c r="B252" s="28"/>
      <c r="C252" s="28"/>
      <c r="D252" s="28"/>
      <c r="E252" s="28"/>
      <c r="F252" s="28"/>
      <c r="G252" s="28"/>
      <c r="H252" s="28"/>
      <c r="I252" s="28"/>
      <c r="J252" s="28"/>
      <c r="K252" s="28"/>
    </row>
    <row r="253" spans="1:22" ht="42.75" x14ac:dyDescent="0.2">
      <c r="A253" s="29">
        <v>19</v>
      </c>
      <c r="B253" s="29" t="str">
        <f>Source!F385</f>
        <v>1.16-1101-2-1/1</v>
      </c>
      <c r="C253" s="29" t="str">
        <f>Source!G385</f>
        <v>Уборка санитарно-технических приборов в туалетах административных зданий - унитазы</v>
      </c>
      <c r="D253" s="30" t="str">
        <f>Source!H385</f>
        <v>100 шт.</v>
      </c>
      <c r="E253" s="8">
        <f>Source!I385</f>
        <v>0.18</v>
      </c>
      <c r="F253" s="32"/>
      <c r="G253" s="31"/>
      <c r="H253" s="8"/>
      <c r="I253" s="8"/>
      <c r="J253" s="32"/>
      <c r="K253" s="32"/>
      <c r="Q253">
        <f>ROUND((Source!BZ385/100)*ROUND((Source!AF385*Source!AV385)*Source!I385, 2), 2)</f>
        <v>38534.99</v>
      </c>
      <c r="R253">
        <f>Source!X385</f>
        <v>38534.99</v>
      </c>
      <c r="S253">
        <f>ROUND((Source!CA385/100)*ROUND((Source!AF385*Source!AV385)*Source!I385, 2), 2)</f>
        <v>5505</v>
      </c>
      <c r="T253">
        <f>Source!Y385</f>
        <v>5505</v>
      </c>
      <c r="U253">
        <f>ROUND((175/100)*ROUND((Source!AE385*Source!AV385)*Source!I385, 2), 2)</f>
        <v>0</v>
      </c>
      <c r="V253">
        <f>ROUND((108/100)*ROUND(Source!CS385*Source!I385, 2), 2)</f>
        <v>0</v>
      </c>
    </row>
    <row r="254" spans="1:22" x14ac:dyDescent="0.2">
      <c r="C254" s="33" t="str">
        <f>"Объем: "&amp;Source!I385&amp;"=18/"&amp;"100"</f>
        <v>Объем: 0,18=18/100</v>
      </c>
    </row>
    <row r="255" spans="1:22" ht="14.25" x14ac:dyDescent="0.2">
      <c r="A255" s="29"/>
      <c r="B255" s="29"/>
      <c r="C255" s="29" t="s">
        <v>297</v>
      </c>
      <c r="D255" s="30"/>
      <c r="E255" s="8"/>
      <c r="F255" s="32">
        <f>Source!AO385</f>
        <v>2506.83</v>
      </c>
      <c r="G255" s="31" t="str">
        <f>Source!DG385</f>
        <v>)*122</v>
      </c>
      <c r="H255" s="8">
        <f>Source!AV385</f>
        <v>1</v>
      </c>
      <c r="I255" s="8">
        <f>IF(Source!BA385&lt;&gt; 0, Source!BA385, 1)</f>
        <v>1</v>
      </c>
      <c r="J255" s="32">
        <f>Source!S385</f>
        <v>55049.99</v>
      </c>
      <c r="K255" s="32"/>
    </row>
    <row r="256" spans="1:22" ht="14.25" x14ac:dyDescent="0.2">
      <c r="A256" s="29"/>
      <c r="B256" s="29"/>
      <c r="C256" s="29" t="s">
        <v>298</v>
      </c>
      <c r="D256" s="30"/>
      <c r="E256" s="8"/>
      <c r="F256" s="32">
        <f>Source!AL385</f>
        <v>159.93</v>
      </c>
      <c r="G256" s="31" t="str">
        <f>Source!DD385</f>
        <v>)*122</v>
      </c>
      <c r="H256" s="8">
        <f>Source!AW385</f>
        <v>1</v>
      </c>
      <c r="I256" s="8">
        <f>IF(Source!BC385&lt;&gt; 0, Source!BC385, 1)</f>
        <v>1</v>
      </c>
      <c r="J256" s="32">
        <f>Source!P385</f>
        <v>3512.06</v>
      </c>
      <c r="K256" s="32"/>
    </row>
    <row r="257" spans="1:22" ht="14.25" x14ac:dyDescent="0.2">
      <c r="A257" s="29" t="s">
        <v>168</v>
      </c>
      <c r="B257" s="29" t="str">
        <f>Source!F386</f>
        <v>21.1-25-13</v>
      </c>
      <c r="C257" s="29" t="str">
        <f>Source!G386</f>
        <v>Вода</v>
      </c>
      <c r="D257" s="30" t="str">
        <f>Source!H386</f>
        <v>м3</v>
      </c>
      <c r="E257" s="8">
        <f>Source!I386</f>
        <v>-7.6859999999999999</v>
      </c>
      <c r="F257" s="32">
        <f>Source!AK386</f>
        <v>49.83</v>
      </c>
      <c r="G257" s="34" t="s">
        <v>315</v>
      </c>
      <c r="H257" s="8">
        <f>Source!AW386</f>
        <v>1</v>
      </c>
      <c r="I257" s="8">
        <f>IF(Source!BC386&lt;&gt; 0, Source!BC386, 1)</f>
        <v>1</v>
      </c>
      <c r="J257" s="32">
        <f>Source!O386</f>
        <v>-382.99</v>
      </c>
      <c r="K257" s="32"/>
      <c r="Q257">
        <f>ROUND((Source!BZ386/100)*ROUND((Source!AF386*Source!AV386)*Source!I386, 2), 2)</f>
        <v>0</v>
      </c>
      <c r="R257">
        <f>Source!X386</f>
        <v>0</v>
      </c>
      <c r="S257">
        <f>ROUND((Source!CA386/100)*ROUND((Source!AF386*Source!AV386)*Source!I386, 2), 2)</f>
        <v>0</v>
      </c>
      <c r="T257">
        <f>Source!Y386</f>
        <v>0</v>
      </c>
      <c r="U257">
        <f>ROUND((175/100)*ROUND((Source!AE386*Source!AV386)*Source!I386, 2), 2)</f>
        <v>0</v>
      </c>
      <c r="V257">
        <f>ROUND((108/100)*ROUND(Source!CS386*Source!I386, 2), 2)</f>
        <v>0</v>
      </c>
    </row>
    <row r="258" spans="1:22" ht="14.25" x14ac:dyDescent="0.2">
      <c r="A258" s="29"/>
      <c r="B258" s="29"/>
      <c r="C258" s="29" t="s">
        <v>300</v>
      </c>
      <c r="D258" s="30" t="s">
        <v>301</v>
      </c>
      <c r="E258" s="8">
        <f>Source!AT385</f>
        <v>70</v>
      </c>
      <c r="F258" s="32"/>
      <c r="G258" s="31"/>
      <c r="H258" s="8"/>
      <c r="I258" s="8"/>
      <c r="J258" s="32">
        <f>SUM(R253:R257)</f>
        <v>38534.99</v>
      </c>
      <c r="K258" s="32"/>
    </row>
    <row r="259" spans="1:22" ht="14.25" x14ac:dyDescent="0.2">
      <c r="A259" s="29"/>
      <c r="B259" s="29"/>
      <c r="C259" s="29" t="s">
        <v>302</v>
      </c>
      <c r="D259" s="30" t="s">
        <v>301</v>
      </c>
      <c r="E259" s="8">
        <f>Source!AU385</f>
        <v>10</v>
      </c>
      <c r="F259" s="32"/>
      <c r="G259" s="31"/>
      <c r="H259" s="8"/>
      <c r="I259" s="8"/>
      <c r="J259" s="32">
        <f>SUM(T253:T258)</f>
        <v>5505</v>
      </c>
      <c r="K259" s="32"/>
    </row>
    <row r="260" spans="1:22" ht="14.25" x14ac:dyDescent="0.2">
      <c r="A260" s="29"/>
      <c r="B260" s="29"/>
      <c r="C260" s="29" t="s">
        <v>303</v>
      </c>
      <c r="D260" s="30" t="s">
        <v>304</v>
      </c>
      <c r="E260" s="8">
        <f>Source!AQ385</f>
        <v>8.9600000000000009</v>
      </c>
      <c r="F260" s="32"/>
      <c r="G260" s="31" t="str">
        <f>Source!DI385</f>
        <v>)*122</v>
      </c>
      <c r="H260" s="8">
        <f>Source!AV385</f>
        <v>1</v>
      </c>
      <c r="I260" s="8"/>
      <c r="J260" s="32"/>
      <c r="K260" s="32">
        <f>Source!U385</f>
        <v>196.76160000000002</v>
      </c>
    </row>
    <row r="261" spans="1:22" ht="15" x14ac:dyDescent="0.25">
      <c r="A261" s="38"/>
      <c r="B261" s="38"/>
      <c r="C261" s="38"/>
      <c r="D261" s="38"/>
      <c r="E261" s="38"/>
      <c r="F261" s="38"/>
      <c r="G261" s="38"/>
      <c r="H261" s="38"/>
      <c r="I261" s="39">
        <f>J255+J256+J258+J259+SUM(J257:J257)</f>
        <v>102219.04999999999</v>
      </c>
      <c r="J261" s="39"/>
      <c r="K261" s="40">
        <f>IF(Source!I385&lt;&gt;0, ROUND(I261/Source!I385, 2), 0)</f>
        <v>567883.61</v>
      </c>
      <c r="P261" s="35">
        <f>I261</f>
        <v>102219.04999999999</v>
      </c>
    </row>
    <row r="262" spans="1:22" ht="57" x14ac:dyDescent="0.2">
      <c r="A262" s="29">
        <v>20</v>
      </c>
      <c r="B262" s="29" t="str">
        <f>Source!F387</f>
        <v>1.16-1101-2-2/1</v>
      </c>
      <c r="C262" s="29" t="str">
        <f>Source!G387</f>
        <v>Уборка санитарно-технических приборов в туалетах административных зданий - умывальники</v>
      </c>
      <c r="D262" s="30" t="str">
        <f>Source!H387</f>
        <v>100 шт.</v>
      </c>
      <c r="E262" s="8">
        <f>Source!I387</f>
        <v>0.14000000000000001</v>
      </c>
      <c r="F262" s="32"/>
      <c r="G262" s="31"/>
      <c r="H262" s="8"/>
      <c r="I262" s="8"/>
      <c r="J262" s="32"/>
      <c r="K262" s="32"/>
      <c r="Q262">
        <f>ROUND((Source!BZ387/100)*ROUND((Source!AF387*Source!AV387)*Source!I387, 2), 2)</f>
        <v>16524.509999999998</v>
      </c>
      <c r="R262">
        <f>Source!X387</f>
        <v>16524.509999999998</v>
      </c>
      <c r="S262">
        <f>ROUND((Source!CA387/100)*ROUND((Source!AF387*Source!AV387)*Source!I387, 2), 2)</f>
        <v>2360.64</v>
      </c>
      <c r="T262">
        <f>Source!Y387</f>
        <v>2360.64</v>
      </c>
      <c r="U262">
        <f>ROUND((175/100)*ROUND((Source!AE387*Source!AV387)*Source!I387, 2), 2)</f>
        <v>0</v>
      </c>
      <c r="V262">
        <f>ROUND((108/100)*ROUND(Source!CS387*Source!I387, 2), 2)</f>
        <v>0</v>
      </c>
    </row>
    <row r="263" spans="1:22" x14ac:dyDescent="0.2">
      <c r="C263" s="33" t="str">
        <f>"Объем: "&amp;Source!I387&amp;"=14/"&amp;"100"</f>
        <v>Объем: 0,14=14/100</v>
      </c>
    </row>
    <row r="264" spans="1:22" ht="14.25" x14ac:dyDescent="0.2">
      <c r="A264" s="29"/>
      <c r="B264" s="29"/>
      <c r="C264" s="29" t="s">
        <v>297</v>
      </c>
      <c r="D264" s="30"/>
      <c r="E264" s="8"/>
      <c r="F264" s="32">
        <f>Source!AO387</f>
        <v>1382.11</v>
      </c>
      <c r="G264" s="31" t="str">
        <f>Source!DG387</f>
        <v>)*122</v>
      </c>
      <c r="H264" s="8">
        <f>Source!AV387</f>
        <v>1</v>
      </c>
      <c r="I264" s="8">
        <f>IF(Source!BA387&lt;&gt; 0, Source!BA387, 1)</f>
        <v>1</v>
      </c>
      <c r="J264" s="32">
        <f>Source!S387</f>
        <v>23606.44</v>
      </c>
      <c r="K264" s="32"/>
    </row>
    <row r="265" spans="1:22" ht="14.25" x14ac:dyDescent="0.2">
      <c r="A265" s="29"/>
      <c r="B265" s="29"/>
      <c r="C265" s="29" t="s">
        <v>298</v>
      </c>
      <c r="D265" s="30"/>
      <c r="E265" s="8"/>
      <c r="F265" s="32">
        <f>Source!AL387</f>
        <v>141.94</v>
      </c>
      <c r="G265" s="31" t="str">
        <f>Source!DD387</f>
        <v>)*122</v>
      </c>
      <c r="H265" s="8">
        <f>Source!AW387</f>
        <v>1</v>
      </c>
      <c r="I265" s="8">
        <f>IF(Source!BC387&lt;&gt; 0, Source!BC387, 1)</f>
        <v>1</v>
      </c>
      <c r="J265" s="32">
        <f>Source!P387</f>
        <v>2424.34</v>
      </c>
      <c r="K265" s="32"/>
    </row>
    <row r="266" spans="1:22" ht="14.25" x14ac:dyDescent="0.2">
      <c r="A266" s="29" t="s">
        <v>170</v>
      </c>
      <c r="B266" s="29" t="str">
        <f>Source!F388</f>
        <v>21.1-25-13</v>
      </c>
      <c r="C266" s="29" t="str">
        <f>Source!G388</f>
        <v>Вода</v>
      </c>
      <c r="D266" s="30" t="str">
        <f>Source!H388</f>
        <v>м3</v>
      </c>
      <c r="E266" s="8">
        <f>Source!I388</f>
        <v>-5.1239999999999997</v>
      </c>
      <c r="F266" s="32">
        <f>Source!AK388</f>
        <v>49.83</v>
      </c>
      <c r="G266" s="34" t="s">
        <v>315</v>
      </c>
      <c r="H266" s="8">
        <f>Source!AW388</f>
        <v>1</v>
      </c>
      <c r="I266" s="8">
        <f>IF(Source!BC388&lt;&gt; 0, Source!BC388, 1)</f>
        <v>1</v>
      </c>
      <c r="J266" s="32">
        <f>Source!O388</f>
        <v>-255.33</v>
      </c>
      <c r="K266" s="32"/>
      <c r="Q266">
        <f>ROUND((Source!BZ388/100)*ROUND((Source!AF388*Source!AV388)*Source!I388, 2), 2)</f>
        <v>0</v>
      </c>
      <c r="R266">
        <f>Source!X388</f>
        <v>0</v>
      </c>
      <c r="S266">
        <f>ROUND((Source!CA388/100)*ROUND((Source!AF388*Source!AV388)*Source!I388, 2), 2)</f>
        <v>0</v>
      </c>
      <c r="T266">
        <f>Source!Y388</f>
        <v>0</v>
      </c>
      <c r="U266">
        <f>ROUND((175/100)*ROUND((Source!AE388*Source!AV388)*Source!I388, 2), 2)</f>
        <v>0</v>
      </c>
      <c r="V266">
        <f>ROUND((108/100)*ROUND(Source!CS388*Source!I388, 2), 2)</f>
        <v>0</v>
      </c>
    </row>
    <row r="267" spans="1:22" ht="14.25" x14ac:dyDescent="0.2">
      <c r="A267" s="29"/>
      <c r="B267" s="29"/>
      <c r="C267" s="29" t="s">
        <v>300</v>
      </c>
      <c r="D267" s="30" t="s">
        <v>301</v>
      </c>
      <c r="E267" s="8">
        <f>Source!AT387</f>
        <v>70</v>
      </c>
      <c r="F267" s="32"/>
      <c r="G267" s="31"/>
      <c r="H267" s="8"/>
      <c r="I267" s="8"/>
      <c r="J267" s="32">
        <f>SUM(R262:R266)</f>
        <v>16524.509999999998</v>
      </c>
      <c r="K267" s="32"/>
    </row>
    <row r="268" spans="1:22" ht="14.25" x14ac:dyDescent="0.2">
      <c r="A268" s="29"/>
      <c r="B268" s="29"/>
      <c r="C268" s="29" t="s">
        <v>302</v>
      </c>
      <c r="D268" s="30" t="s">
        <v>301</v>
      </c>
      <c r="E268" s="8">
        <f>Source!AU387</f>
        <v>10</v>
      </c>
      <c r="F268" s="32"/>
      <c r="G268" s="31"/>
      <c r="H268" s="8"/>
      <c r="I268" s="8"/>
      <c r="J268" s="32">
        <f>SUM(T262:T267)</f>
        <v>2360.64</v>
      </c>
      <c r="K268" s="32"/>
    </row>
    <row r="269" spans="1:22" ht="14.25" x14ac:dyDescent="0.2">
      <c r="A269" s="29"/>
      <c r="B269" s="29"/>
      <c r="C269" s="29" t="s">
        <v>303</v>
      </c>
      <c r="D269" s="30" t="s">
        <v>304</v>
      </c>
      <c r="E269" s="8">
        <f>Source!AQ387</f>
        <v>4.9400000000000004</v>
      </c>
      <c r="F269" s="32"/>
      <c r="G269" s="31" t="str">
        <f>Source!DI387</f>
        <v>)*122</v>
      </c>
      <c r="H269" s="8">
        <f>Source!AV387</f>
        <v>1</v>
      </c>
      <c r="I269" s="8"/>
      <c r="J269" s="32"/>
      <c r="K269" s="32">
        <f>Source!U387</f>
        <v>84.375200000000021</v>
      </c>
    </row>
    <row r="270" spans="1:22" ht="15" x14ac:dyDescent="0.25">
      <c r="A270" s="38"/>
      <c r="B270" s="38"/>
      <c r="C270" s="38"/>
      <c r="D270" s="38"/>
      <c r="E270" s="38"/>
      <c r="F270" s="38"/>
      <c r="G270" s="38"/>
      <c r="H270" s="38"/>
      <c r="I270" s="39">
        <f>J264+J265+J267+J268+SUM(J266:J266)</f>
        <v>44660.599999999991</v>
      </c>
      <c r="J270" s="39"/>
      <c r="K270" s="40">
        <f>IF(Source!I387&lt;&gt;0, ROUND(I270/Source!I387, 2), 0)</f>
        <v>319004.28999999998</v>
      </c>
      <c r="P270" s="35">
        <f>I270</f>
        <v>44660.599999999991</v>
      </c>
    </row>
    <row r="271" spans="1:22" ht="57" x14ac:dyDescent="0.2">
      <c r="A271" s="29">
        <v>21</v>
      </c>
      <c r="B271" s="29" t="str">
        <f>Source!F389</f>
        <v>1.16-1101-2-2/1</v>
      </c>
      <c r="C271" s="29" t="str">
        <f>Source!G389</f>
        <v>Уборка санитарно-технических приборов в туалетах административных зданий - умывальники (поддоны)</v>
      </c>
      <c r="D271" s="30" t="str">
        <f>Source!H389</f>
        <v>100 шт.</v>
      </c>
      <c r="E271" s="8">
        <f>Source!I389</f>
        <v>0.02</v>
      </c>
      <c r="F271" s="32"/>
      <c r="G271" s="31"/>
      <c r="H271" s="8"/>
      <c r="I271" s="8"/>
      <c r="J271" s="32"/>
      <c r="K271" s="32"/>
      <c r="Q271">
        <f>ROUND((Source!BZ389/100)*ROUND((Source!AF389*Source!AV389)*Source!I389, 2), 2)</f>
        <v>2360.65</v>
      </c>
      <c r="R271">
        <f>Source!X389</f>
        <v>2360.65</v>
      </c>
      <c r="S271">
        <f>ROUND((Source!CA389/100)*ROUND((Source!AF389*Source!AV389)*Source!I389, 2), 2)</f>
        <v>337.24</v>
      </c>
      <c r="T271">
        <f>Source!Y389</f>
        <v>337.24</v>
      </c>
      <c r="U271">
        <f>ROUND((175/100)*ROUND((Source!AE389*Source!AV389)*Source!I389, 2), 2)</f>
        <v>0</v>
      </c>
      <c r="V271">
        <f>ROUND((108/100)*ROUND(Source!CS389*Source!I389, 2), 2)</f>
        <v>0</v>
      </c>
    </row>
    <row r="272" spans="1:22" x14ac:dyDescent="0.2">
      <c r="C272" s="33" t="str">
        <f>"Объем: "&amp;Source!I389&amp;"=2/"&amp;"100"</f>
        <v>Объем: 0,02=2/100</v>
      </c>
    </row>
    <row r="273" spans="1:22" ht="14.25" x14ac:dyDescent="0.2">
      <c r="A273" s="29"/>
      <c r="B273" s="29"/>
      <c r="C273" s="29" t="s">
        <v>297</v>
      </c>
      <c r="D273" s="30"/>
      <c r="E273" s="8"/>
      <c r="F273" s="32">
        <f>Source!AO389</f>
        <v>1382.11</v>
      </c>
      <c r="G273" s="31" t="str">
        <f>Source!DG389</f>
        <v>)*122</v>
      </c>
      <c r="H273" s="8">
        <f>Source!AV389</f>
        <v>1</v>
      </c>
      <c r="I273" s="8">
        <f>IF(Source!BA389&lt;&gt; 0, Source!BA389, 1)</f>
        <v>1</v>
      </c>
      <c r="J273" s="32">
        <f>Source!S389</f>
        <v>3372.35</v>
      </c>
      <c r="K273" s="32"/>
    </row>
    <row r="274" spans="1:22" ht="14.25" x14ac:dyDescent="0.2">
      <c r="A274" s="29"/>
      <c r="B274" s="29"/>
      <c r="C274" s="29" t="s">
        <v>298</v>
      </c>
      <c r="D274" s="30"/>
      <c r="E274" s="8"/>
      <c r="F274" s="32">
        <f>Source!AL389</f>
        <v>141.94</v>
      </c>
      <c r="G274" s="31" t="str">
        <f>Source!DD389</f>
        <v>)*122</v>
      </c>
      <c r="H274" s="8">
        <f>Source!AW389</f>
        <v>1</v>
      </c>
      <c r="I274" s="8">
        <f>IF(Source!BC389&lt;&gt; 0, Source!BC389, 1)</f>
        <v>1</v>
      </c>
      <c r="J274" s="32">
        <f>Source!P389</f>
        <v>346.33</v>
      </c>
      <c r="K274" s="32"/>
    </row>
    <row r="275" spans="1:22" ht="14.25" x14ac:dyDescent="0.2">
      <c r="A275" s="29" t="s">
        <v>172</v>
      </c>
      <c r="B275" s="29" t="str">
        <f>Source!F390</f>
        <v>21.1-25-13</v>
      </c>
      <c r="C275" s="29" t="str">
        <f>Source!G390</f>
        <v>Вода</v>
      </c>
      <c r="D275" s="30" t="str">
        <f>Source!H390</f>
        <v>м3</v>
      </c>
      <c r="E275" s="8">
        <f>Source!I390</f>
        <v>-0.7320000000000001</v>
      </c>
      <c r="F275" s="32">
        <f>Source!AK390</f>
        <v>49.83</v>
      </c>
      <c r="G275" s="34" t="s">
        <v>315</v>
      </c>
      <c r="H275" s="8">
        <f>Source!AW390</f>
        <v>1</v>
      </c>
      <c r="I275" s="8">
        <f>IF(Source!BC390&lt;&gt; 0, Source!BC390, 1)</f>
        <v>1</v>
      </c>
      <c r="J275" s="32">
        <f>Source!O390</f>
        <v>-36.479999999999997</v>
      </c>
      <c r="K275" s="32"/>
      <c r="Q275">
        <f>ROUND((Source!BZ390/100)*ROUND((Source!AF390*Source!AV390)*Source!I390, 2), 2)</f>
        <v>0</v>
      </c>
      <c r="R275">
        <f>Source!X390</f>
        <v>0</v>
      </c>
      <c r="S275">
        <f>ROUND((Source!CA390/100)*ROUND((Source!AF390*Source!AV390)*Source!I390, 2), 2)</f>
        <v>0</v>
      </c>
      <c r="T275">
        <f>Source!Y390</f>
        <v>0</v>
      </c>
      <c r="U275">
        <f>ROUND((175/100)*ROUND((Source!AE390*Source!AV390)*Source!I390, 2), 2)</f>
        <v>0</v>
      </c>
      <c r="V275">
        <f>ROUND((108/100)*ROUND(Source!CS390*Source!I390, 2), 2)</f>
        <v>0</v>
      </c>
    </row>
    <row r="276" spans="1:22" ht="14.25" x14ac:dyDescent="0.2">
      <c r="A276" s="29"/>
      <c r="B276" s="29"/>
      <c r="C276" s="29" t="s">
        <v>300</v>
      </c>
      <c r="D276" s="30" t="s">
        <v>301</v>
      </c>
      <c r="E276" s="8">
        <f>Source!AT389</f>
        <v>70</v>
      </c>
      <c r="F276" s="32"/>
      <c r="G276" s="31"/>
      <c r="H276" s="8"/>
      <c r="I276" s="8"/>
      <c r="J276" s="32">
        <f>SUM(R271:R275)</f>
        <v>2360.65</v>
      </c>
      <c r="K276" s="32"/>
    </row>
    <row r="277" spans="1:22" ht="14.25" x14ac:dyDescent="0.2">
      <c r="A277" s="29"/>
      <c r="B277" s="29"/>
      <c r="C277" s="29" t="s">
        <v>302</v>
      </c>
      <c r="D277" s="30" t="s">
        <v>301</v>
      </c>
      <c r="E277" s="8">
        <f>Source!AU389</f>
        <v>10</v>
      </c>
      <c r="F277" s="32"/>
      <c r="G277" s="31"/>
      <c r="H277" s="8"/>
      <c r="I277" s="8"/>
      <c r="J277" s="32">
        <f>SUM(T271:T276)</f>
        <v>337.24</v>
      </c>
      <c r="K277" s="32"/>
    </row>
    <row r="278" spans="1:22" ht="14.25" x14ac:dyDescent="0.2">
      <c r="A278" s="29"/>
      <c r="B278" s="29"/>
      <c r="C278" s="29" t="s">
        <v>303</v>
      </c>
      <c r="D278" s="30" t="s">
        <v>304</v>
      </c>
      <c r="E278" s="8">
        <f>Source!AQ389</f>
        <v>4.9400000000000004</v>
      </c>
      <c r="F278" s="32"/>
      <c r="G278" s="31" t="str">
        <f>Source!DI389</f>
        <v>)*122</v>
      </c>
      <c r="H278" s="8">
        <f>Source!AV389</f>
        <v>1</v>
      </c>
      <c r="I278" s="8"/>
      <c r="J278" s="32"/>
      <c r="K278" s="32">
        <f>Source!U389</f>
        <v>12.053600000000001</v>
      </c>
    </row>
    <row r="279" spans="1:22" ht="15" x14ac:dyDescent="0.25">
      <c r="A279" s="38"/>
      <c r="B279" s="38"/>
      <c r="C279" s="38"/>
      <c r="D279" s="38"/>
      <c r="E279" s="38"/>
      <c r="F279" s="38"/>
      <c r="G279" s="38"/>
      <c r="H279" s="38"/>
      <c r="I279" s="39">
        <f>J273+J274+J276+J277+SUM(J275:J275)</f>
        <v>6380.09</v>
      </c>
      <c r="J279" s="39"/>
      <c r="K279" s="40">
        <f>IF(Source!I389&lt;&gt;0, ROUND(I279/Source!I389, 2), 0)</f>
        <v>319004.5</v>
      </c>
      <c r="P279" s="35">
        <f>I279</f>
        <v>6380.09</v>
      </c>
    </row>
    <row r="280" spans="1:22" ht="28.5" x14ac:dyDescent="0.2">
      <c r="A280" s="29">
        <v>22</v>
      </c>
      <c r="B280" s="29" t="str">
        <f>Source!F391</f>
        <v>1.21-1101-1-1/1</v>
      </c>
      <c r="C280" s="29" t="str">
        <f>Source!G391</f>
        <v>Протирка электрополотенца (сушителя для рук)</v>
      </c>
      <c r="D280" s="30" t="str">
        <f>Source!H391</f>
        <v>100 шт.</v>
      </c>
      <c r="E280" s="8">
        <f>Source!I391</f>
        <v>0.14000000000000001</v>
      </c>
      <c r="F280" s="32"/>
      <c r="G280" s="31"/>
      <c r="H280" s="8"/>
      <c r="I280" s="8"/>
      <c r="J280" s="32"/>
      <c r="K280" s="32"/>
      <c r="Q280">
        <f>ROUND((Source!BZ391/100)*ROUND((Source!AF391*Source!AV391)*Source!I391, 2), 2)</f>
        <v>1906.63</v>
      </c>
      <c r="R280">
        <f>Source!X391</f>
        <v>1906.63</v>
      </c>
      <c r="S280">
        <f>ROUND((Source!CA391/100)*ROUND((Source!AF391*Source!AV391)*Source!I391, 2), 2)</f>
        <v>272.38</v>
      </c>
      <c r="T280">
        <f>Source!Y391</f>
        <v>272.38</v>
      </c>
      <c r="U280">
        <f>ROUND((175/100)*ROUND((Source!AE391*Source!AV391)*Source!I391, 2), 2)</f>
        <v>0</v>
      </c>
      <c r="V280">
        <f>ROUND((108/100)*ROUND(Source!CS391*Source!I391, 2), 2)</f>
        <v>0</v>
      </c>
    </row>
    <row r="281" spans="1:22" x14ac:dyDescent="0.2">
      <c r="C281" s="33" t="str">
        <f>"Объем: "&amp;Source!I391&amp;"=(14)/"&amp;"100"</f>
        <v>Объем: 0,14=(14)/100</v>
      </c>
    </row>
    <row r="282" spans="1:22" ht="14.25" x14ac:dyDescent="0.2">
      <c r="A282" s="29"/>
      <c r="B282" s="29"/>
      <c r="C282" s="29" t="s">
        <v>297</v>
      </c>
      <c r="D282" s="30"/>
      <c r="E282" s="8"/>
      <c r="F282" s="32">
        <f>Source!AO391</f>
        <v>159.47</v>
      </c>
      <c r="G282" s="31" t="str">
        <f>Source!DG391</f>
        <v>)*122</v>
      </c>
      <c r="H282" s="8">
        <f>Source!AV391</f>
        <v>1</v>
      </c>
      <c r="I282" s="8">
        <f>IF(Source!BA391&lt;&gt; 0, Source!BA391, 1)</f>
        <v>1</v>
      </c>
      <c r="J282" s="32">
        <f>Source!S391</f>
        <v>2723.75</v>
      </c>
      <c r="K282" s="32"/>
    </row>
    <row r="283" spans="1:22" ht="14.25" x14ac:dyDescent="0.2">
      <c r="A283" s="29"/>
      <c r="B283" s="29"/>
      <c r="C283" s="29" t="s">
        <v>298</v>
      </c>
      <c r="D283" s="30"/>
      <c r="E283" s="8"/>
      <c r="F283" s="32">
        <f>Source!AL391</f>
        <v>49.04</v>
      </c>
      <c r="G283" s="31" t="str">
        <f>Source!DD391</f>
        <v>)*122</v>
      </c>
      <c r="H283" s="8">
        <f>Source!AW391</f>
        <v>1</v>
      </c>
      <c r="I283" s="8">
        <f>IF(Source!BC391&lt;&gt; 0, Source!BC391, 1)</f>
        <v>1</v>
      </c>
      <c r="J283" s="32">
        <f>Source!P391</f>
        <v>837.6</v>
      </c>
      <c r="K283" s="32"/>
    </row>
    <row r="284" spans="1:22" ht="14.25" x14ac:dyDescent="0.2">
      <c r="A284" s="29" t="s">
        <v>177</v>
      </c>
      <c r="B284" s="29" t="str">
        <f>Source!F392</f>
        <v>21.1-25-13</v>
      </c>
      <c r="C284" s="29" t="str">
        <f>Source!G392</f>
        <v>Вода</v>
      </c>
      <c r="D284" s="30" t="str">
        <f>Source!H392</f>
        <v>м3</v>
      </c>
      <c r="E284" s="8">
        <f>Source!I392</f>
        <v>-0.17080000000000001</v>
      </c>
      <c r="F284" s="32">
        <f>Source!AK392</f>
        <v>49.83</v>
      </c>
      <c r="G284" s="34" t="s">
        <v>315</v>
      </c>
      <c r="H284" s="8">
        <f>Source!AW392</f>
        <v>1</v>
      </c>
      <c r="I284" s="8">
        <f>IF(Source!BC392&lt;&gt; 0, Source!BC392, 1)</f>
        <v>1</v>
      </c>
      <c r="J284" s="32">
        <f>Source!O392</f>
        <v>-8.51</v>
      </c>
      <c r="K284" s="32"/>
      <c r="Q284">
        <f>ROUND((Source!BZ392/100)*ROUND((Source!AF392*Source!AV392)*Source!I392, 2), 2)</f>
        <v>0</v>
      </c>
      <c r="R284">
        <f>Source!X392</f>
        <v>0</v>
      </c>
      <c r="S284">
        <f>ROUND((Source!CA392/100)*ROUND((Source!AF392*Source!AV392)*Source!I392, 2), 2)</f>
        <v>0</v>
      </c>
      <c r="T284">
        <f>Source!Y392</f>
        <v>0</v>
      </c>
      <c r="U284">
        <f>ROUND((175/100)*ROUND((Source!AE392*Source!AV392)*Source!I392, 2), 2)</f>
        <v>0</v>
      </c>
      <c r="V284">
        <f>ROUND((108/100)*ROUND(Source!CS392*Source!I392, 2), 2)</f>
        <v>0</v>
      </c>
    </row>
    <row r="285" spans="1:22" ht="14.25" x14ac:dyDescent="0.2">
      <c r="A285" s="29"/>
      <c r="B285" s="29"/>
      <c r="C285" s="29" t="s">
        <v>300</v>
      </c>
      <c r="D285" s="30" t="s">
        <v>301</v>
      </c>
      <c r="E285" s="8">
        <f>Source!AT391</f>
        <v>70</v>
      </c>
      <c r="F285" s="32"/>
      <c r="G285" s="31"/>
      <c r="H285" s="8"/>
      <c r="I285" s="8"/>
      <c r="J285" s="32">
        <f>SUM(R280:R284)</f>
        <v>1906.63</v>
      </c>
      <c r="K285" s="32"/>
    </row>
    <row r="286" spans="1:22" ht="14.25" x14ac:dyDescent="0.2">
      <c r="A286" s="29"/>
      <c r="B286" s="29"/>
      <c r="C286" s="29" t="s">
        <v>302</v>
      </c>
      <c r="D286" s="30" t="s">
        <v>301</v>
      </c>
      <c r="E286" s="8">
        <f>Source!AU391</f>
        <v>10</v>
      </c>
      <c r="F286" s="32"/>
      <c r="G286" s="31"/>
      <c r="H286" s="8"/>
      <c r="I286" s="8"/>
      <c r="J286" s="32">
        <f>SUM(T280:T285)</f>
        <v>272.38</v>
      </c>
      <c r="K286" s="32"/>
    </row>
    <row r="287" spans="1:22" ht="14.25" x14ac:dyDescent="0.2">
      <c r="A287" s="29"/>
      <c r="B287" s="29"/>
      <c r="C287" s="29" t="s">
        <v>303</v>
      </c>
      <c r="D287" s="30" t="s">
        <v>304</v>
      </c>
      <c r="E287" s="8">
        <f>Source!AQ391</f>
        <v>0.56999999999999995</v>
      </c>
      <c r="F287" s="32"/>
      <c r="G287" s="31" t="str">
        <f>Source!DI391</f>
        <v>)*122</v>
      </c>
      <c r="H287" s="8">
        <f>Source!AV391</f>
        <v>1</v>
      </c>
      <c r="I287" s="8"/>
      <c r="J287" s="32"/>
      <c r="K287" s="32">
        <f>Source!U391</f>
        <v>9.7355999999999998</v>
      </c>
    </row>
    <row r="288" spans="1:22" ht="15" x14ac:dyDescent="0.25">
      <c r="A288" s="38"/>
      <c r="B288" s="38"/>
      <c r="C288" s="38"/>
      <c r="D288" s="38"/>
      <c r="E288" s="38"/>
      <c r="F288" s="38"/>
      <c r="G288" s="38"/>
      <c r="H288" s="38"/>
      <c r="I288" s="39">
        <f>J282+J283+J285+J286+SUM(J284:J284)</f>
        <v>5731.8499999999995</v>
      </c>
      <c r="J288" s="39"/>
      <c r="K288" s="40">
        <f>IF(Source!I391&lt;&gt;0, ROUND(I288/Source!I391, 2), 0)</f>
        <v>40941.79</v>
      </c>
      <c r="P288" s="35">
        <f>I288</f>
        <v>5731.8499999999995</v>
      </c>
    </row>
    <row r="289" spans="1:22" ht="42.75" x14ac:dyDescent="0.2">
      <c r="A289" s="29">
        <v>23</v>
      </c>
      <c r="B289" s="29" t="str">
        <f>Source!F393</f>
        <v>Цена поставщика</v>
      </c>
      <c r="C289" s="29" t="str">
        <f>Source!G393</f>
        <v>Жидкое мыло Секреты Чистоты (или эквивалент) (норма рахода 300 мл в день на один умывальник)</v>
      </c>
      <c r="D289" s="30" t="str">
        <f>Source!H393</f>
        <v>л</v>
      </c>
      <c r="E289" s="8">
        <f>Source!I393</f>
        <v>585.6</v>
      </c>
      <c r="F289" s="32">
        <f>Source!AL393</f>
        <v>45.33</v>
      </c>
      <c r="G289" s="31" t="str">
        <f>Source!DD393</f>
        <v/>
      </c>
      <c r="H289" s="8">
        <f>Source!AW393</f>
        <v>1</v>
      </c>
      <c r="I289" s="8">
        <f>IF(Source!BC393&lt;&gt; 0, Source!BC393, 1)</f>
        <v>1</v>
      </c>
      <c r="J289" s="32">
        <f>Source!P393</f>
        <v>26545.25</v>
      </c>
      <c r="K289" s="32"/>
      <c r="Q289">
        <f>ROUND((Source!BZ393/100)*ROUND((Source!AF393*Source!AV393)*Source!I393, 2), 2)</f>
        <v>0</v>
      </c>
      <c r="R289">
        <f>Source!X393</f>
        <v>0</v>
      </c>
      <c r="S289">
        <f>ROUND((Source!CA393/100)*ROUND((Source!AF393*Source!AV393)*Source!I393, 2), 2)</f>
        <v>0</v>
      </c>
      <c r="T289">
        <f>Source!Y393</f>
        <v>0</v>
      </c>
      <c r="U289">
        <f>ROUND((175/100)*ROUND((Source!AE393*Source!AV393)*Source!I393, 2), 2)</f>
        <v>0</v>
      </c>
      <c r="V289">
        <f>ROUND((108/100)*ROUND(Source!CS393*Source!I393, 2), 2)</f>
        <v>0</v>
      </c>
    </row>
    <row r="290" spans="1:22" x14ac:dyDescent="0.2">
      <c r="C290" s="33" t="str">
        <f>"Объем: "&amp;Source!I393&amp;"=122*"&amp;"0,3*"&amp;"(14+"&amp;"2)"</f>
        <v>Объем: 585,6=122*0,3*(14+2)</v>
      </c>
    </row>
    <row r="291" spans="1:22" ht="15" x14ac:dyDescent="0.25">
      <c r="A291" s="38"/>
      <c r="B291" s="38"/>
      <c r="C291" s="38"/>
      <c r="D291" s="38"/>
      <c r="E291" s="38"/>
      <c r="F291" s="38"/>
      <c r="G291" s="38"/>
      <c r="H291" s="38"/>
      <c r="I291" s="39">
        <f>J289</f>
        <v>26545.25</v>
      </c>
      <c r="J291" s="39"/>
      <c r="K291" s="40">
        <f>IF(Source!I393&lt;&gt;0, ROUND(I291/Source!I393, 2), 0)</f>
        <v>45.33</v>
      </c>
      <c r="P291" s="35">
        <f>I291</f>
        <v>26545.25</v>
      </c>
    </row>
    <row r="292" spans="1:22" ht="71.25" x14ac:dyDescent="0.2">
      <c r="A292" s="29">
        <v>24</v>
      </c>
      <c r="B292" s="29" t="str">
        <f>Source!F394</f>
        <v>Цена поставщика</v>
      </c>
      <c r="C292" s="29" t="str">
        <f>Source!G394</f>
        <v>Полотенца бумажные листовые Tork 120108 Universal H3 (или эквивалент) ZZ-сложения 1-слойные по 250 листов в 1 упаковке/шт. (расход 0,5 уп. на 1 ум.в день)</v>
      </c>
      <c r="D292" s="30" t="str">
        <f>Source!H394</f>
        <v>шт.</v>
      </c>
      <c r="E292" s="8">
        <f>Source!I394</f>
        <v>854</v>
      </c>
      <c r="F292" s="32">
        <f>Source!AL394</f>
        <v>95.83</v>
      </c>
      <c r="G292" s="31" t="str">
        <f>Source!DD394</f>
        <v/>
      </c>
      <c r="H292" s="8">
        <f>Source!AW394</f>
        <v>1</v>
      </c>
      <c r="I292" s="8">
        <f>IF(Source!BC394&lt;&gt; 0, Source!BC394, 1)</f>
        <v>1</v>
      </c>
      <c r="J292" s="32">
        <f>Source!P394</f>
        <v>81838.820000000007</v>
      </c>
      <c r="K292" s="32"/>
      <c r="Q292">
        <f>ROUND((Source!BZ394/100)*ROUND((Source!AF394*Source!AV394)*Source!I394, 2), 2)</f>
        <v>0</v>
      </c>
      <c r="R292">
        <f>Source!X394</f>
        <v>0</v>
      </c>
      <c r="S292">
        <f>ROUND((Source!CA394/100)*ROUND((Source!AF394*Source!AV394)*Source!I394, 2), 2)</f>
        <v>0</v>
      </c>
      <c r="T292">
        <f>Source!Y394</f>
        <v>0</v>
      </c>
      <c r="U292">
        <f>ROUND((175/100)*ROUND((Source!AE394*Source!AV394)*Source!I394, 2), 2)</f>
        <v>0</v>
      </c>
      <c r="V292">
        <f>ROUND((108/100)*ROUND(Source!CS394*Source!I394, 2), 2)</f>
        <v>0</v>
      </c>
    </row>
    <row r="293" spans="1:22" x14ac:dyDescent="0.2">
      <c r="C293" s="33" t="str">
        <f>"Объем: "&amp;Source!I394&amp;"=122*"&amp;"0,5*"&amp;"14"</f>
        <v>Объем: 854=122*0,5*14</v>
      </c>
    </row>
    <row r="294" spans="1:22" ht="15" x14ac:dyDescent="0.25">
      <c r="A294" s="38"/>
      <c r="B294" s="38"/>
      <c r="C294" s="38"/>
      <c r="D294" s="38"/>
      <c r="E294" s="38"/>
      <c r="F294" s="38"/>
      <c r="G294" s="38"/>
      <c r="H294" s="38"/>
      <c r="I294" s="39">
        <f>J292</f>
        <v>81838.820000000007</v>
      </c>
      <c r="J294" s="39"/>
      <c r="K294" s="40">
        <f>IF(Source!I394&lt;&gt;0, ROUND(I294/Source!I394, 2), 0)</f>
        <v>95.83</v>
      </c>
      <c r="P294" s="35">
        <f>I294</f>
        <v>81838.820000000007</v>
      </c>
    </row>
    <row r="295" spans="1:22" ht="57" x14ac:dyDescent="0.2">
      <c r="A295" s="29">
        <v>25</v>
      </c>
      <c r="B295" s="29" t="str">
        <f>Source!F395</f>
        <v>Цена поставщика</v>
      </c>
      <c r="C295" s="29" t="str">
        <f>Source!G395</f>
        <v>Туалетная бумага Veiro Professional Premium T308 (или эквивалент) 25 м двухслойная (расход 2 шт. по 25 м на 1 унитаз в день)</v>
      </c>
      <c r="D295" s="30" t="str">
        <f>Source!H395</f>
        <v>шт.</v>
      </c>
      <c r="E295" s="8">
        <f>Source!I395</f>
        <v>4392</v>
      </c>
      <c r="F295" s="32">
        <f>Source!AL395</f>
        <v>16.670000000000002</v>
      </c>
      <c r="G295" s="31" t="str">
        <f>Source!DD395</f>
        <v/>
      </c>
      <c r="H295" s="8">
        <f>Source!AW395</f>
        <v>1</v>
      </c>
      <c r="I295" s="8">
        <f>IF(Source!BC395&lt;&gt; 0, Source!BC395, 1)</f>
        <v>1</v>
      </c>
      <c r="J295" s="32">
        <f>Source!P395</f>
        <v>73214.64</v>
      </c>
      <c r="K295" s="32"/>
      <c r="Q295">
        <f>ROUND((Source!BZ395/100)*ROUND((Source!AF395*Source!AV395)*Source!I395, 2), 2)</f>
        <v>0</v>
      </c>
      <c r="R295">
        <f>Source!X395</f>
        <v>0</v>
      </c>
      <c r="S295">
        <f>ROUND((Source!CA395/100)*ROUND((Source!AF395*Source!AV395)*Source!I395, 2), 2)</f>
        <v>0</v>
      </c>
      <c r="T295">
        <f>Source!Y395</f>
        <v>0</v>
      </c>
      <c r="U295">
        <f>ROUND((175/100)*ROUND((Source!AE395*Source!AV395)*Source!I395, 2), 2)</f>
        <v>0</v>
      </c>
      <c r="V295">
        <f>ROUND((108/100)*ROUND(Source!CS395*Source!I395, 2), 2)</f>
        <v>0</v>
      </c>
    </row>
    <row r="296" spans="1:22" x14ac:dyDescent="0.2">
      <c r="C296" s="33" t="str">
        <f>"Объем: "&amp;Source!I395&amp;"=122*"&amp;"2*"&amp;"18"</f>
        <v>Объем: 4392=122*2*18</v>
      </c>
    </row>
    <row r="297" spans="1:22" ht="15" x14ac:dyDescent="0.25">
      <c r="A297" s="38"/>
      <c r="B297" s="38"/>
      <c r="C297" s="38"/>
      <c r="D297" s="38"/>
      <c r="E297" s="38"/>
      <c r="F297" s="38"/>
      <c r="G297" s="38"/>
      <c r="H297" s="38"/>
      <c r="I297" s="39">
        <f>J295</f>
        <v>73214.64</v>
      </c>
      <c r="J297" s="39"/>
      <c r="K297" s="40">
        <f>IF(Source!I395&lt;&gt;0, ROUND(I297/Source!I395, 2), 0)</f>
        <v>16.670000000000002</v>
      </c>
      <c r="P297" s="35">
        <f>I297</f>
        <v>73214.64</v>
      </c>
    </row>
    <row r="298" spans="1:22" ht="57" x14ac:dyDescent="0.2">
      <c r="A298" s="29">
        <v>26</v>
      </c>
      <c r="B298" s="29" t="str">
        <f>Source!F396</f>
        <v>Цена поставщика</v>
      </c>
      <c r="C298" s="29" t="str">
        <f>Source!G396</f>
        <v>Освежитель воздуха lis морской прибой 300 мл (или эквивалент) ( норма расхода 2 шт на 1 унитаз в месяц)</v>
      </c>
      <c r="D298" s="30" t="str">
        <f>Source!H396</f>
        <v>шт.</v>
      </c>
      <c r="E298" s="8">
        <f>Source!I396</f>
        <v>144</v>
      </c>
      <c r="F298" s="32">
        <f>Source!AL396</f>
        <v>59.17</v>
      </c>
      <c r="G298" s="31" t="str">
        <f>Source!DD396</f>
        <v/>
      </c>
      <c r="H298" s="8">
        <f>Source!AW396</f>
        <v>1</v>
      </c>
      <c r="I298" s="8">
        <f>IF(Source!BC396&lt;&gt; 0, Source!BC396, 1)</f>
        <v>1</v>
      </c>
      <c r="J298" s="32">
        <f>Source!P396</f>
        <v>8520.48</v>
      </c>
      <c r="K298" s="32"/>
      <c r="Q298">
        <f>ROUND((Source!BZ396/100)*ROUND((Source!AF396*Source!AV396)*Source!I396, 2), 2)</f>
        <v>0</v>
      </c>
      <c r="R298">
        <f>Source!X396</f>
        <v>0</v>
      </c>
      <c r="S298">
        <f>ROUND((Source!CA396/100)*ROUND((Source!AF396*Source!AV396)*Source!I396, 2), 2)</f>
        <v>0</v>
      </c>
      <c r="T298">
        <f>Source!Y396</f>
        <v>0</v>
      </c>
      <c r="U298">
        <f>ROUND((175/100)*ROUND((Source!AE396*Source!AV396)*Source!I396, 2), 2)</f>
        <v>0</v>
      </c>
      <c r="V298">
        <f>ROUND((108/100)*ROUND(Source!CS396*Source!I396, 2), 2)</f>
        <v>0</v>
      </c>
    </row>
    <row r="299" spans="1:22" x14ac:dyDescent="0.2">
      <c r="C299" s="33" t="str">
        <f>"Объем: "&amp;Source!I396&amp;"=4*"&amp;"2*"&amp;"18"</f>
        <v>Объем: 144=4*2*18</v>
      </c>
    </row>
    <row r="300" spans="1:22" ht="15" x14ac:dyDescent="0.25">
      <c r="A300" s="38"/>
      <c r="B300" s="38"/>
      <c r="C300" s="38"/>
      <c r="D300" s="38"/>
      <c r="E300" s="38"/>
      <c r="F300" s="38"/>
      <c r="G300" s="38"/>
      <c r="H300" s="38"/>
      <c r="I300" s="39">
        <f>J298</f>
        <v>8520.48</v>
      </c>
      <c r="J300" s="39"/>
      <c r="K300" s="40">
        <f>IF(Source!I396&lt;&gt;0, ROUND(I300/Source!I396, 2), 0)</f>
        <v>59.17</v>
      </c>
      <c r="P300" s="35">
        <f>I300</f>
        <v>8520.48</v>
      </c>
    </row>
    <row r="301" spans="1:22" ht="42.75" x14ac:dyDescent="0.2">
      <c r="A301" s="29">
        <v>27</v>
      </c>
      <c r="B301" s="29" t="str">
        <f>Source!F397</f>
        <v>Цена поставщика</v>
      </c>
      <c r="C301" s="29" t="str">
        <f>Source!G397</f>
        <v>Стикер для очищения унитаза Domestos  (или эквивалент) (расход 1 шт. на 1 унитаз в неделю)</v>
      </c>
      <c r="D301" s="30" t="str">
        <f>Source!H397</f>
        <v>шт.</v>
      </c>
      <c r="E301" s="8">
        <f>Source!I397</f>
        <v>306</v>
      </c>
      <c r="F301" s="32">
        <f>Source!AL397</f>
        <v>27.5</v>
      </c>
      <c r="G301" s="31" t="str">
        <f>Source!DD397</f>
        <v/>
      </c>
      <c r="H301" s="8">
        <f>Source!AW397</f>
        <v>1</v>
      </c>
      <c r="I301" s="8">
        <f>IF(Source!BC397&lt;&gt; 0, Source!BC397, 1)</f>
        <v>1</v>
      </c>
      <c r="J301" s="32">
        <f>Source!P397</f>
        <v>8415</v>
      </c>
      <c r="K301" s="32"/>
      <c r="Q301">
        <f>ROUND((Source!BZ397/100)*ROUND((Source!AF397*Source!AV397)*Source!I397, 2), 2)</f>
        <v>0</v>
      </c>
      <c r="R301">
        <f>Source!X397</f>
        <v>0</v>
      </c>
      <c r="S301">
        <f>ROUND((Source!CA397/100)*ROUND((Source!AF397*Source!AV397)*Source!I397, 2), 2)</f>
        <v>0</v>
      </c>
      <c r="T301">
        <f>Source!Y397</f>
        <v>0</v>
      </c>
      <c r="U301">
        <f>ROUND((175/100)*ROUND((Source!AE397*Source!AV397)*Source!I397, 2), 2)</f>
        <v>0</v>
      </c>
      <c r="V301">
        <f>ROUND((108/100)*ROUND(Source!CS397*Source!I397, 2), 2)</f>
        <v>0</v>
      </c>
    </row>
    <row r="302" spans="1:22" x14ac:dyDescent="0.2">
      <c r="C302" s="33" t="str">
        <f>"Объем: "&amp;Source!I397&amp;"=1*"&amp;"17*"&amp;"18"</f>
        <v>Объем: 306=1*17*18</v>
      </c>
    </row>
    <row r="303" spans="1:22" ht="15" x14ac:dyDescent="0.25">
      <c r="A303" s="38"/>
      <c r="B303" s="38"/>
      <c r="C303" s="38"/>
      <c r="D303" s="38"/>
      <c r="E303" s="38"/>
      <c r="F303" s="38"/>
      <c r="G303" s="38"/>
      <c r="H303" s="38"/>
      <c r="I303" s="39">
        <f>J301</f>
        <v>8415</v>
      </c>
      <c r="J303" s="39"/>
      <c r="K303" s="40">
        <f>IF(Source!I397&lt;&gt;0, ROUND(I303/Source!I397, 2), 0)</f>
        <v>27.5</v>
      </c>
      <c r="P303" s="35">
        <f>I303</f>
        <v>8415</v>
      </c>
    </row>
    <row r="305" spans="1:22" ht="15" x14ac:dyDescent="0.25">
      <c r="A305" s="43" t="str">
        <f>CONCATENATE("Итого по подразделу: ",IF(Source!G399&lt;&gt;"Новый подраздел", Source!G399, ""))</f>
        <v>Итого по подразделу: Мытье сантехнических приборов</v>
      </c>
      <c r="B305" s="43"/>
      <c r="C305" s="43"/>
      <c r="D305" s="43"/>
      <c r="E305" s="43"/>
      <c r="F305" s="43"/>
      <c r="G305" s="43"/>
      <c r="H305" s="43"/>
      <c r="I305" s="37">
        <f>SUM(P252:P304)</f>
        <v>357525.77999999997</v>
      </c>
      <c r="J305" s="42"/>
      <c r="K305" s="41"/>
    </row>
    <row r="308" spans="1:22" ht="15" x14ac:dyDescent="0.25">
      <c r="A308" s="43" t="str">
        <f>CONCATENATE("Итого по разделу: ",IF(Source!G429&lt;&gt;"Новый раздел", Source!G429, ""))</f>
        <v>Итого по разделу: Основная уборка</v>
      </c>
      <c r="B308" s="43"/>
      <c r="C308" s="43"/>
      <c r="D308" s="43"/>
      <c r="E308" s="43"/>
      <c r="F308" s="43"/>
      <c r="G308" s="43"/>
      <c r="H308" s="43"/>
      <c r="I308" s="37">
        <f>SUM(P160:P307)</f>
        <v>1509230.1500000001</v>
      </c>
      <c r="J308" s="42"/>
      <c r="K308" s="41"/>
    </row>
    <row r="310" spans="1:22" ht="14.25" x14ac:dyDescent="0.2">
      <c r="C310" s="15" t="str">
        <f>Source!H458</f>
        <v>Итого</v>
      </c>
      <c r="D310" s="15"/>
      <c r="E310" s="15"/>
      <c r="F310" s="15"/>
      <c r="G310" s="15"/>
      <c r="H310" s="15"/>
      <c r="I310" s="36">
        <f>IF(Source!F458=0, "", Source!F458)</f>
        <v>1509230.15</v>
      </c>
      <c r="J310" s="36"/>
    </row>
    <row r="311" spans="1:22" ht="14.25" x14ac:dyDescent="0.2">
      <c r="C311" s="15" t="str">
        <f>Source!H459</f>
        <v>НДС 7%</v>
      </c>
      <c r="D311" s="15"/>
      <c r="E311" s="15"/>
      <c r="F311" s="15"/>
      <c r="G311" s="15"/>
      <c r="H311" s="15"/>
      <c r="I311" s="36">
        <f>IF(Source!F459=0, "", Source!F459)</f>
        <v>105646.11</v>
      </c>
      <c r="J311" s="36"/>
    </row>
    <row r="312" spans="1:22" ht="14.25" x14ac:dyDescent="0.2">
      <c r="C312" s="15" t="str">
        <f>Source!H460</f>
        <v>Всего</v>
      </c>
      <c r="D312" s="15"/>
      <c r="E312" s="15"/>
      <c r="F312" s="15"/>
      <c r="G312" s="15"/>
      <c r="H312" s="15"/>
      <c r="I312" s="36">
        <f>IF(Source!F460=0, "", Source!F460)</f>
        <v>1614876.26</v>
      </c>
      <c r="J312" s="36"/>
    </row>
    <row r="314" spans="1:22" ht="16.5" x14ac:dyDescent="0.25">
      <c r="A314" s="28" t="str">
        <f>CONCATENATE("Раздел: ",IF(Source!G462&lt;&gt;"Новый раздел", Source!G462, ""))</f>
        <v>Раздел: Генеральная уборка</v>
      </c>
      <c r="B314" s="28"/>
      <c r="C314" s="28"/>
      <c r="D314" s="28"/>
      <c r="E314" s="28"/>
      <c r="F314" s="28"/>
      <c r="G314" s="28"/>
      <c r="H314" s="28"/>
      <c r="I314" s="28"/>
      <c r="J314" s="28"/>
      <c r="K314" s="28"/>
    </row>
    <row r="316" spans="1:22" ht="16.5" x14ac:dyDescent="0.25">
      <c r="A316" s="28" t="str">
        <f>CONCATENATE("Подраздел: ",IF(Source!G466&lt;&gt;"Новый подраздел", Source!G466, ""))</f>
        <v>Подраздел: Стены, потолки</v>
      </c>
      <c r="B316" s="28"/>
      <c r="C316" s="28"/>
      <c r="D316" s="28"/>
      <c r="E316" s="28"/>
      <c r="F316" s="28"/>
      <c r="G316" s="28"/>
      <c r="H316" s="28"/>
      <c r="I316" s="28"/>
      <c r="J316" s="28"/>
      <c r="K316" s="28"/>
    </row>
    <row r="317" spans="1:22" ht="57" x14ac:dyDescent="0.2">
      <c r="A317" s="29">
        <v>28</v>
      </c>
      <c r="B317" s="29" t="str">
        <f>Source!F470</f>
        <v>1.5-1101-1-1/1</v>
      </c>
      <c r="C317" s="29" t="str">
        <f>Source!G470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317" s="30" t="str">
        <f>Source!H470</f>
        <v>100 м2</v>
      </c>
      <c r="E317" s="8">
        <f>Source!I470</f>
        <v>7.2702</v>
      </c>
      <c r="F317" s="32"/>
      <c r="G317" s="31"/>
      <c r="H317" s="8"/>
      <c r="I317" s="8"/>
      <c r="J317" s="32"/>
      <c r="K317" s="32"/>
      <c r="Q317">
        <f>ROUND((Source!BZ470/100)*ROUND((Source!AF470*Source!AV470)*Source!I470, 2), 2)</f>
        <v>1708.57</v>
      </c>
      <c r="R317">
        <f>Source!X470</f>
        <v>1708.57</v>
      </c>
      <c r="S317">
        <f>ROUND((Source!CA470/100)*ROUND((Source!AF470*Source!AV470)*Source!I470, 2), 2)</f>
        <v>244.08</v>
      </c>
      <c r="T317">
        <f>Source!Y470</f>
        <v>244.08</v>
      </c>
      <c r="U317">
        <f>ROUND((175/100)*ROUND((Source!AE470*Source!AV470)*Source!I470, 2), 2)</f>
        <v>0</v>
      </c>
      <c r="V317">
        <f>ROUND((108/100)*ROUND(Source!CS470*Source!I470, 2), 2)</f>
        <v>0</v>
      </c>
    </row>
    <row r="318" spans="1:22" x14ac:dyDescent="0.2">
      <c r="C318" s="33" t="str">
        <f>"Объем: "&amp;Source!I470&amp;"=727,02/"&amp;"100"</f>
        <v>Объем: 7,2702=727,02/100</v>
      </c>
    </row>
    <row r="319" spans="1:22" ht="14.25" x14ac:dyDescent="0.2">
      <c r="A319" s="29"/>
      <c r="B319" s="29"/>
      <c r="C319" s="29" t="s">
        <v>297</v>
      </c>
      <c r="D319" s="30"/>
      <c r="E319" s="8"/>
      <c r="F319" s="32">
        <f>Source!AO470</f>
        <v>111.91</v>
      </c>
      <c r="G319" s="31" t="str">
        <f>Source!DG470</f>
        <v>)*4)*0,75</v>
      </c>
      <c r="H319" s="8">
        <f>Source!AV470</f>
        <v>1</v>
      </c>
      <c r="I319" s="8">
        <f>IF(Source!BA470&lt;&gt; 0, Source!BA470, 1)</f>
        <v>1</v>
      </c>
      <c r="J319" s="32">
        <f>Source!S470</f>
        <v>2440.8200000000002</v>
      </c>
      <c r="K319" s="32"/>
    </row>
    <row r="320" spans="1:22" ht="14.25" x14ac:dyDescent="0.2">
      <c r="A320" s="29"/>
      <c r="B320" s="29"/>
      <c r="C320" s="29" t="s">
        <v>298</v>
      </c>
      <c r="D320" s="30"/>
      <c r="E320" s="8"/>
      <c r="F320" s="32">
        <f>Source!AL470</f>
        <v>11.05</v>
      </c>
      <c r="G320" s="31" t="str">
        <f>Source!DD470</f>
        <v>)*4)*0,75</v>
      </c>
      <c r="H320" s="8">
        <f>Source!AW470</f>
        <v>1</v>
      </c>
      <c r="I320" s="8">
        <f>IF(Source!BC470&lt;&gt; 0, Source!BC470, 1)</f>
        <v>1</v>
      </c>
      <c r="J320" s="32">
        <f>Source!P470</f>
        <v>241.01</v>
      </c>
      <c r="K320" s="32"/>
    </row>
    <row r="321" spans="1:22" ht="28.5" x14ac:dyDescent="0.2">
      <c r="A321" s="29" t="s">
        <v>196</v>
      </c>
      <c r="B321" s="29" t="str">
        <f>Source!F471</f>
        <v>21.1-25-13</v>
      </c>
      <c r="C321" s="29" t="str">
        <f>Source!G471</f>
        <v>Вода</v>
      </c>
      <c r="D321" s="30" t="str">
        <f>Source!H471</f>
        <v>м3</v>
      </c>
      <c r="E321" s="8">
        <f>Source!I471</f>
        <v>-0.109053</v>
      </c>
      <c r="F321" s="32">
        <f>Source!AK471</f>
        <v>49.83</v>
      </c>
      <c r="G321" s="34" t="s">
        <v>319</v>
      </c>
      <c r="H321" s="8">
        <f>Source!AW471</f>
        <v>1</v>
      </c>
      <c r="I321" s="8">
        <f>IF(Source!BC471&lt;&gt; 0, Source!BC471, 1)</f>
        <v>1</v>
      </c>
      <c r="J321" s="32">
        <f>Source!O471</f>
        <v>-5.43</v>
      </c>
      <c r="K321" s="32"/>
      <c r="Q321">
        <f>ROUND((Source!BZ471/100)*ROUND((Source!AF471*Source!AV471)*Source!I471, 2), 2)</f>
        <v>0</v>
      </c>
      <c r="R321">
        <f>Source!X471</f>
        <v>0</v>
      </c>
      <c r="S321">
        <f>ROUND((Source!CA471/100)*ROUND((Source!AF471*Source!AV471)*Source!I471, 2), 2)</f>
        <v>0</v>
      </c>
      <c r="T321">
        <f>Source!Y471</f>
        <v>0</v>
      </c>
      <c r="U321">
        <f>ROUND((175/100)*ROUND((Source!AE471*Source!AV471)*Source!I471, 2), 2)</f>
        <v>0</v>
      </c>
      <c r="V321">
        <f>ROUND((108/100)*ROUND(Source!CS471*Source!I471, 2), 2)</f>
        <v>0</v>
      </c>
    </row>
    <row r="322" spans="1:22" ht="14.25" x14ac:dyDescent="0.2">
      <c r="A322" s="29"/>
      <c r="B322" s="29"/>
      <c r="C322" s="29" t="s">
        <v>300</v>
      </c>
      <c r="D322" s="30" t="s">
        <v>301</v>
      </c>
      <c r="E322" s="8">
        <f>Source!AT470</f>
        <v>70</v>
      </c>
      <c r="F322" s="32"/>
      <c r="G322" s="31"/>
      <c r="H322" s="8"/>
      <c r="I322" s="8"/>
      <c r="J322" s="32">
        <f>SUM(R317:R321)</f>
        <v>1708.57</v>
      </c>
      <c r="K322" s="32"/>
    </row>
    <row r="323" spans="1:22" ht="14.25" x14ac:dyDescent="0.2">
      <c r="A323" s="29"/>
      <c r="B323" s="29"/>
      <c r="C323" s="29" t="s">
        <v>302</v>
      </c>
      <c r="D323" s="30" t="s">
        <v>301</v>
      </c>
      <c r="E323" s="8">
        <f>Source!AU470</f>
        <v>10</v>
      </c>
      <c r="F323" s="32"/>
      <c r="G323" s="31"/>
      <c r="H323" s="8"/>
      <c r="I323" s="8"/>
      <c r="J323" s="32">
        <f>SUM(T317:T322)</f>
        <v>244.08</v>
      </c>
      <c r="K323" s="32"/>
    </row>
    <row r="324" spans="1:22" ht="14.25" x14ac:dyDescent="0.2">
      <c r="A324" s="29"/>
      <c r="B324" s="29"/>
      <c r="C324" s="29" t="s">
        <v>303</v>
      </c>
      <c r="D324" s="30" t="s">
        <v>304</v>
      </c>
      <c r="E324" s="8">
        <f>Source!AQ470</f>
        <v>0.4</v>
      </c>
      <c r="F324" s="32"/>
      <c r="G324" s="31" t="str">
        <f>Source!DI470</f>
        <v>)*4)*0,75</v>
      </c>
      <c r="H324" s="8">
        <f>Source!AV470</f>
        <v>1</v>
      </c>
      <c r="I324" s="8"/>
      <c r="J324" s="32"/>
      <c r="K324" s="32">
        <f>Source!U470</f>
        <v>8.7242400000000018</v>
      </c>
    </row>
    <row r="325" spans="1:22" ht="15" x14ac:dyDescent="0.25">
      <c r="A325" s="38"/>
      <c r="B325" s="38"/>
      <c r="C325" s="38"/>
      <c r="D325" s="38"/>
      <c r="E325" s="38"/>
      <c r="F325" s="38"/>
      <c r="G325" s="38"/>
      <c r="H325" s="38"/>
      <c r="I325" s="39">
        <f>J319+J320+J322+J323+SUM(J321:J321)</f>
        <v>4629.0499999999993</v>
      </c>
      <c r="J325" s="39"/>
      <c r="K325" s="40">
        <f>IF(Source!I470&lt;&gt;0, ROUND(I325/Source!I470, 2), 0)</f>
        <v>636.72</v>
      </c>
      <c r="P325" s="35">
        <f>I325</f>
        <v>4629.0499999999993</v>
      </c>
    </row>
    <row r="327" spans="1:22" ht="15" x14ac:dyDescent="0.25">
      <c r="A327" s="43" t="str">
        <f>CONCATENATE("Итого по подразделу: ",IF(Source!G473&lt;&gt;"Новый подраздел", Source!G473, ""))</f>
        <v>Итого по подразделу: Стены, потолки</v>
      </c>
      <c r="B327" s="43"/>
      <c r="C327" s="43"/>
      <c r="D327" s="43"/>
      <c r="E327" s="43"/>
      <c r="F327" s="43"/>
      <c r="G327" s="43"/>
      <c r="H327" s="43"/>
      <c r="I327" s="37">
        <f>SUM(P316:P326)</f>
        <v>4629.0499999999993</v>
      </c>
      <c r="J327" s="42"/>
      <c r="K327" s="41"/>
    </row>
    <row r="330" spans="1:22" ht="16.5" x14ac:dyDescent="0.25">
      <c r="A330" s="28" t="str">
        <f>CONCATENATE("Подраздел: ",IF(Source!G503&lt;&gt;"Новый подраздел", Source!G503, ""))</f>
        <v>Подраздел: Лестничные марши и площадки</v>
      </c>
      <c r="B330" s="28"/>
      <c r="C330" s="28"/>
      <c r="D330" s="28"/>
      <c r="E330" s="28"/>
      <c r="F330" s="28"/>
      <c r="G330" s="28"/>
      <c r="H330" s="28"/>
      <c r="I330" s="28"/>
      <c r="J330" s="28"/>
      <c r="K330" s="28"/>
    </row>
    <row r="331" spans="1:22" ht="99.75" x14ac:dyDescent="0.2">
      <c r="A331" s="29">
        <v>29</v>
      </c>
      <c r="B331" s="29" t="str">
        <f>Source!F507</f>
        <v>1.9-1103-1-1/1</v>
      </c>
      <c r="C331" s="29" t="str">
        <f>Source!G507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331" s="30" t="str">
        <f>Source!H507</f>
        <v>100 м2</v>
      </c>
      <c r="E331" s="8">
        <f>Source!I507</f>
        <v>1.4499</v>
      </c>
      <c r="F331" s="32"/>
      <c r="G331" s="31"/>
      <c r="H331" s="8"/>
      <c r="I331" s="8"/>
      <c r="J331" s="32"/>
      <c r="K331" s="32"/>
      <c r="Q331">
        <f>ROUND((Source!BZ507/100)*ROUND((Source!AF507*Source!AV507)*Source!I507, 2), 2)</f>
        <v>1578.79</v>
      </c>
      <c r="R331">
        <f>Source!X507</f>
        <v>1578.79</v>
      </c>
      <c r="S331">
        <f>ROUND((Source!CA507/100)*ROUND((Source!AF507*Source!AV507)*Source!I507, 2), 2)</f>
        <v>225.54</v>
      </c>
      <c r="T331">
        <f>Source!Y507</f>
        <v>225.54</v>
      </c>
      <c r="U331">
        <f>ROUND((175/100)*ROUND((Source!AE507*Source!AV507)*Source!I507, 2), 2)</f>
        <v>0</v>
      </c>
      <c r="V331">
        <f>ROUND((108/100)*ROUND(Source!CS507*Source!I507, 2), 2)</f>
        <v>0</v>
      </c>
    </row>
    <row r="332" spans="1:22" x14ac:dyDescent="0.2">
      <c r="C332" s="33" t="str">
        <f>"Объем: "&amp;Source!I507&amp;"=144,99/"&amp;"100"</f>
        <v>Объем: 1,4499=144,99/100</v>
      </c>
    </row>
    <row r="333" spans="1:22" ht="14.25" x14ac:dyDescent="0.2">
      <c r="A333" s="29"/>
      <c r="B333" s="29"/>
      <c r="C333" s="29" t="s">
        <v>297</v>
      </c>
      <c r="D333" s="30"/>
      <c r="E333" s="8"/>
      <c r="F333" s="32">
        <f>Source!AO507</f>
        <v>388.89</v>
      </c>
      <c r="G333" s="31" t="str">
        <f>Source!DG507</f>
        <v>)*4</v>
      </c>
      <c r="H333" s="8">
        <f>Source!AV507</f>
        <v>1</v>
      </c>
      <c r="I333" s="8">
        <f>IF(Source!BA507&lt;&gt; 0, Source!BA507, 1)</f>
        <v>1</v>
      </c>
      <c r="J333" s="32">
        <f>Source!S507</f>
        <v>2255.41</v>
      </c>
      <c r="K333" s="32"/>
    </row>
    <row r="334" spans="1:22" ht="14.25" x14ac:dyDescent="0.2">
      <c r="A334" s="29"/>
      <c r="B334" s="29"/>
      <c r="C334" s="29" t="s">
        <v>298</v>
      </c>
      <c r="D334" s="30"/>
      <c r="E334" s="8"/>
      <c r="F334" s="32">
        <f>Source!AL507</f>
        <v>8.56</v>
      </c>
      <c r="G334" s="31" t="str">
        <f>Source!DD507</f>
        <v>)*4</v>
      </c>
      <c r="H334" s="8">
        <f>Source!AW507</f>
        <v>1</v>
      </c>
      <c r="I334" s="8">
        <f>IF(Source!BC507&lt;&gt; 0, Source!BC507, 1)</f>
        <v>1</v>
      </c>
      <c r="J334" s="32">
        <f>Source!P507</f>
        <v>49.64</v>
      </c>
      <c r="K334" s="32"/>
    </row>
    <row r="335" spans="1:22" ht="14.25" x14ac:dyDescent="0.2">
      <c r="A335" s="29" t="s">
        <v>199</v>
      </c>
      <c r="B335" s="29" t="str">
        <f>Source!F508</f>
        <v>21.1-25-13</v>
      </c>
      <c r="C335" s="29" t="str">
        <f>Source!G508</f>
        <v>Вода</v>
      </c>
      <c r="D335" s="30" t="str">
        <f>Source!H508</f>
        <v>м3</v>
      </c>
      <c r="E335" s="8">
        <f>Source!I508</f>
        <v>-5.7995999999999992E-2</v>
      </c>
      <c r="F335" s="32">
        <f>Source!AK508</f>
        <v>49.83</v>
      </c>
      <c r="G335" s="34" t="s">
        <v>320</v>
      </c>
      <c r="H335" s="8">
        <f>Source!AW508</f>
        <v>1</v>
      </c>
      <c r="I335" s="8">
        <f>IF(Source!BC508&lt;&gt; 0, Source!BC508, 1)</f>
        <v>1</v>
      </c>
      <c r="J335" s="32">
        <f>Source!O508</f>
        <v>-2.89</v>
      </c>
      <c r="K335" s="32"/>
      <c r="Q335">
        <f>ROUND((Source!BZ508/100)*ROUND((Source!AF508*Source!AV508)*Source!I508, 2), 2)</f>
        <v>0</v>
      </c>
      <c r="R335">
        <f>Source!X508</f>
        <v>0</v>
      </c>
      <c r="S335">
        <f>ROUND((Source!CA508/100)*ROUND((Source!AF508*Source!AV508)*Source!I508, 2), 2)</f>
        <v>0</v>
      </c>
      <c r="T335">
        <f>Source!Y508</f>
        <v>0</v>
      </c>
      <c r="U335">
        <f>ROUND((175/100)*ROUND((Source!AE508*Source!AV508)*Source!I508, 2), 2)</f>
        <v>0</v>
      </c>
      <c r="V335">
        <f>ROUND((108/100)*ROUND(Source!CS508*Source!I508, 2), 2)</f>
        <v>0</v>
      </c>
    </row>
    <row r="336" spans="1:22" ht="14.25" x14ac:dyDescent="0.2">
      <c r="A336" s="29"/>
      <c r="B336" s="29"/>
      <c r="C336" s="29" t="s">
        <v>300</v>
      </c>
      <c r="D336" s="30" t="s">
        <v>301</v>
      </c>
      <c r="E336" s="8">
        <f>Source!AT507</f>
        <v>70</v>
      </c>
      <c r="F336" s="32"/>
      <c r="G336" s="31"/>
      <c r="H336" s="8"/>
      <c r="I336" s="8"/>
      <c r="J336" s="32">
        <f>SUM(R331:R335)</f>
        <v>1578.79</v>
      </c>
      <c r="K336" s="32"/>
    </row>
    <row r="337" spans="1:22" ht="14.25" x14ac:dyDescent="0.2">
      <c r="A337" s="29"/>
      <c r="B337" s="29"/>
      <c r="C337" s="29" t="s">
        <v>302</v>
      </c>
      <c r="D337" s="30" t="s">
        <v>301</v>
      </c>
      <c r="E337" s="8">
        <f>Source!AU507</f>
        <v>10</v>
      </c>
      <c r="F337" s="32"/>
      <c r="G337" s="31"/>
      <c r="H337" s="8"/>
      <c r="I337" s="8"/>
      <c r="J337" s="32">
        <f>SUM(T331:T336)</f>
        <v>225.54</v>
      </c>
      <c r="K337" s="32"/>
    </row>
    <row r="338" spans="1:22" ht="14.25" x14ac:dyDescent="0.2">
      <c r="A338" s="29"/>
      <c r="B338" s="29"/>
      <c r="C338" s="29" t="s">
        <v>303</v>
      </c>
      <c r="D338" s="30" t="s">
        <v>304</v>
      </c>
      <c r="E338" s="8">
        <f>Source!AQ507</f>
        <v>1.39</v>
      </c>
      <c r="F338" s="32"/>
      <c r="G338" s="31" t="str">
        <f>Source!DI507</f>
        <v>)*4</v>
      </c>
      <c r="H338" s="8">
        <f>Source!AV507</f>
        <v>1</v>
      </c>
      <c r="I338" s="8"/>
      <c r="J338" s="32"/>
      <c r="K338" s="32">
        <f>Source!U507</f>
        <v>8.0614439999999998</v>
      </c>
    </row>
    <row r="339" spans="1:22" ht="15" x14ac:dyDescent="0.25">
      <c r="A339" s="38"/>
      <c r="B339" s="38"/>
      <c r="C339" s="38"/>
      <c r="D339" s="38"/>
      <c r="E339" s="38"/>
      <c r="F339" s="38"/>
      <c r="G339" s="38"/>
      <c r="H339" s="38"/>
      <c r="I339" s="39">
        <f>J333+J334+J336+J337+SUM(J335:J335)</f>
        <v>4106.49</v>
      </c>
      <c r="J339" s="39"/>
      <c r="K339" s="40">
        <f>IF(Source!I507&lt;&gt;0, ROUND(I339/Source!I507, 2), 0)</f>
        <v>2832.26</v>
      </c>
      <c r="P339" s="35">
        <f>I339</f>
        <v>4106.49</v>
      </c>
    </row>
    <row r="341" spans="1:22" ht="15" x14ac:dyDescent="0.25">
      <c r="A341" s="43" t="str">
        <f>CONCATENATE("Итого по подразделу: ",IF(Source!G510&lt;&gt;"Новый подраздел", Source!G510, ""))</f>
        <v>Итого по подразделу: Лестничные марши и площадки</v>
      </c>
      <c r="B341" s="43"/>
      <c r="C341" s="43"/>
      <c r="D341" s="43"/>
      <c r="E341" s="43"/>
      <c r="F341" s="43"/>
      <c r="G341" s="43"/>
      <c r="H341" s="43"/>
      <c r="I341" s="37">
        <f>SUM(P330:P340)</f>
        <v>4106.49</v>
      </c>
      <c r="J341" s="42"/>
      <c r="K341" s="41"/>
    </row>
    <row r="344" spans="1:22" ht="16.5" x14ac:dyDescent="0.25">
      <c r="A344" s="28" t="str">
        <f>CONCATENATE("Подраздел: ",IF(Source!G540&lt;&gt;"Новый подраздел", Source!G540, ""))</f>
        <v>Подраздел: Полы</v>
      </c>
      <c r="B344" s="28"/>
      <c r="C344" s="28"/>
      <c r="D344" s="28"/>
      <c r="E344" s="28"/>
      <c r="F344" s="28"/>
      <c r="G344" s="28"/>
      <c r="H344" s="28"/>
      <c r="I344" s="28"/>
      <c r="J344" s="28"/>
      <c r="K344" s="28"/>
    </row>
    <row r="345" spans="1:22" ht="99.75" x14ac:dyDescent="0.2">
      <c r="A345" s="29">
        <v>30</v>
      </c>
      <c r="B345" s="29" t="str">
        <f>Source!F544</f>
        <v>1.10-1101-4-1/1</v>
      </c>
      <c r="C345" s="29" t="str">
        <f>Source!G544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345" s="30" t="str">
        <f>Source!H544</f>
        <v>100 м2</v>
      </c>
      <c r="E345" s="8">
        <f>Source!I544</f>
        <v>23.879100000000001</v>
      </c>
      <c r="F345" s="32"/>
      <c r="G345" s="31"/>
      <c r="H345" s="8"/>
      <c r="I345" s="8"/>
      <c r="J345" s="32"/>
      <c r="K345" s="32"/>
      <c r="Q345">
        <f>ROUND((Source!BZ544/100)*ROUND((Source!AF544*Source!AV544)*Source!I544, 2), 2)</f>
        <v>2244.54</v>
      </c>
      <c r="R345">
        <f>Source!X544</f>
        <v>2244.54</v>
      </c>
      <c r="S345">
        <f>ROUND((Source!CA544/100)*ROUND((Source!AF544*Source!AV544)*Source!I544, 2), 2)</f>
        <v>320.64999999999998</v>
      </c>
      <c r="T345">
        <f>Source!Y544</f>
        <v>320.64999999999998</v>
      </c>
      <c r="U345">
        <f>ROUND((175/100)*ROUND((Source!AE544*Source!AV544)*Source!I544, 2), 2)</f>
        <v>11.71</v>
      </c>
      <c r="V345">
        <f>ROUND((108/100)*ROUND(Source!CS544*Source!I544, 2), 2)</f>
        <v>7.23</v>
      </c>
    </row>
    <row r="346" spans="1:22" x14ac:dyDescent="0.2">
      <c r="C346" s="33" t="str">
        <f>"Объем: "&amp;Source!I544&amp;"=3411,3*"&amp;"0,7/"&amp;"100"</f>
        <v>Объем: 23,8791=3411,3*0,7/100</v>
      </c>
    </row>
    <row r="347" spans="1:22" ht="14.25" x14ac:dyDescent="0.2">
      <c r="A347" s="29"/>
      <c r="B347" s="29"/>
      <c r="C347" s="29" t="s">
        <v>297</v>
      </c>
      <c r="D347" s="30"/>
      <c r="E347" s="8"/>
      <c r="F347" s="32">
        <f>Source!AO544</f>
        <v>33.57</v>
      </c>
      <c r="G347" s="31" t="str">
        <f>Source!DG544</f>
        <v>)*4</v>
      </c>
      <c r="H347" s="8">
        <f>Source!AV544</f>
        <v>1</v>
      </c>
      <c r="I347" s="8">
        <f>IF(Source!BA544&lt;&gt; 0, Source!BA544, 1)</f>
        <v>1</v>
      </c>
      <c r="J347" s="32">
        <f>Source!S544</f>
        <v>3206.49</v>
      </c>
      <c r="K347" s="32"/>
    </row>
    <row r="348" spans="1:22" ht="14.25" x14ac:dyDescent="0.2">
      <c r="A348" s="29"/>
      <c r="B348" s="29"/>
      <c r="C348" s="29" t="s">
        <v>306</v>
      </c>
      <c r="D348" s="30"/>
      <c r="E348" s="8"/>
      <c r="F348" s="32">
        <f>Source!AM544</f>
        <v>4.38</v>
      </c>
      <c r="G348" s="31" t="str">
        <f>Source!DE544</f>
        <v>)*4</v>
      </c>
      <c r="H348" s="8">
        <f>Source!AV544</f>
        <v>1</v>
      </c>
      <c r="I348" s="8">
        <f>IF(Source!BB544&lt;&gt; 0, Source!BB544, 1)</f>
        <v>1</v>
      </c>
      <c r="J348" s="32">
        <f>Source!Q544</f>
        <v>418.36</v>
      </c>
      <c r="K348" s="32"/>
    </row>
    <row r="349" spans="1:22" ht="14.25" x14ac:dyDescent="0.2">
      <c r="A349" s="29"/>
      <c r="B349" s="29"/>
      <c r="C349" s="29" t="s">
        <v>307</v>
      </c>
      <c r="D349" s="30"/>
      <c r="E349" s="8"/>
      <c r="F349" s="32">
        <f>Source!AN544</f>
        <v>7.0000000000000007E-2</v>
      </c>
      <c r="G349" s="31" t="str">
        <f>Source!DF544</f>
        <v>)*4</v>
      </c>
      <c r="H349" s="8">
        <f>Source!AV544</f>
        <v>1</v>
      </c>
      <c r="I349" s="8">
        <f>IF(Source!BS544&lt;&gt; 0, Source!BS544, 1)</f>
        <v>1</v>
      </c>
      <c r="J349" s="44">
        <f>Source!R544</f>
        <v>6.69</v>
      </c>
      <c r="K349" s="32"/>
    </row>
    <row r="350" spans="1:22" ht="14.25" x14ac:dyDescent="0.2">
      <c r="A350" s="29"/>
      <c r="B350" s="29"/>
      <c r="C350" s="29" t="s">
        <v>298</v>
      </c>
      <c r="D350" s="30"/>
      <c r="E350" s="8"/>
      <c r="F350" s="32">
        <f>Source!AL544</f>
        <v>25.11</v>
      </c>
      <c r="G350" s="31" t="str">
        <f>Source!DD544</f>
        <v>)*4</v>
      </c>
      <c r="H350" s="8">
        <f>Source!AW544</f>
        <v>1</v>
      </c>
      <c r="I350" s="8">
        <f>IF(Source!BC544&lt;&gt; 0, Source!BC544, 1)</f>
        <v>1</v>
      </c>
      <c r="J350" s="32">
        <f>Source!P544</f>
        <v>2398.42</v>
      </c>
      <c r="K350" s="32"/>
    </row>
    <row r="351" spans="1:22" ht="14.25" x14ac:dyDescent="0.2">
      <c r="A351" s="29" t="s">
        <v>201</v>
      </c>
      <c r="B351" s="29" t="str">
        <f>Source!F545</f>
        <v>21.1-25-13</v>
      </c>
      <c r="C351" s="29" t="str">
        <f>Source!G545</f>
        <v>Вода</v>
      </c>
      <c r="D351" s="30" t="str">
        <f>Source!H545</f>
        <v>м3</v>
      </c>
      <c r="E351" s="8">
        <f>Source!I545</f>
        <v>-1.2608160000000002</v>
      </c>
      <c r="F351" s="32">
        <f>Source!AK545</f>
        <v>49.83</v>
      </c>
      <c r="G351" s="34" t="s">
        <v>320</v>
      </c>
      <c r="H351" s="8">
        <f>Source!AW545</f>
        <v>1</v>
      </c>
      <c r="I351" s="8">
        <f>IF(Source!BC545&lt;&gt; 0, Source!BC545, 1)</f>
        <v>1</v>
      </c>
      <c r="J351" s="32">
        <f>Source!O545</f>
        <v>-62.83</v>
      </c>
      <c r="K351" s="32"/>
      <c r="Q351">
        <f>ROUND((Source!BZ545/100)*ROUND((Source!AF545*Source!AV545)*Source!I545, 2), 2)</f>
        <v>0</v>
      </c>
      <c r="R351">
        <f>Source!X545</f>
        <v>0</v>
      </c>
      <c r="S351">
        <f>ROUND((Source!CA545/100)*ROUND((Source!AF545*Source!AV545)*Source!I545, 2), 2)</f>
        <v>0</v>
      </c>
      <c r="T351">
        <f>Source!Y545</f>
        <v>0</v>
      </c>
      <c r="U351">
        <f>ROUND((175/100)*ROUND((Source!AE545*Source!AV545)*Source!I545, 2), 2)</f>
        <v>0</v>
      </c>
      <c r="V351">
        <f>ROUND((108/100)*ROUND(Source!CS545*Source!I545, 2), 2)</f>
        <v>0</v>
      </c>
    </row>
    <row r="352" spans="1:22" ht="14.25" x14ac:dyDescent="0.2">
      <c r="A352" s="29"/>
      <c r="B352" s="29"/>
      <c r="C352" s="29" t="s">
        <v>300</v>
      </c>
      <c r="D352" s="30" t="s">
        <v>301</v>
      </c>
      <c r="E352" s="8">
        <f>Source!AT544</f>
        <v>70</v>
      </c>
      <c r="F352" s="32"/>
      <c r="G352" s="31"/>
      <c r="H352" s="8"/>
      <c r="I352" s="8"/>
      <c r="J352" s="32">
        <f>SUM(R345:R351)</f>
        <v>2244.54</v>
      </c>
      <c r="K352" s="32"/>
    </row>
    <row r="353" spans="1:22" ht="14.25" x14ac:dyDescent="0.2">
      <c r="A353" s="29"/>
      <c r="B353" s="29"/>
      <c r="C353" s="29" t="s">
        <v>302</v>
      </c>
      <c r="D353" s="30" t="s">
        <v>301</v>
      </c>
      <c r="E353" s="8">
        <f>Source!AU544</f>
        <v>10</v>
      </c>
      <c r="F353" s="32"/>
      <c r="G353" s="31"/>
      <c r="H353" s="8"/>
      <c r="I353" s="8"/>
      <c r="J353" s="32">
        <f>SUM(T345:T352)</f>
        <v>320.64999999999998</v>
      </c>
      <c r="K353" s="32"/>
    </row>
    <row r="354" spans="1:22" ht="14.25" x14ac:dyDescent="0.2">
      <c r="A354" s="29"/>
      <c r="B354" s="29"/>
      <c r="C354" s="29" t="s">
        <v>309</v>
      </c>
      <c r="D354" s="30" t="s">
        <v>301</v>
      </c>
      <c r="E354" s="8">
        <f>108</f>
        <v>108</v>
      </c>
      <c r="F354" s="32"/>
      <c r="G354" s="31"/>
      <c r="H354" s="8"/>
      <c r="I354" s="8"/>
      <c r="J354" s="32">
        <f>SUM(V345:V353)</f>
        <v>7.23</v>
      </c>
      <c r="K354" s="32"/>
    </row>
    <row r="355" spans="1:22" ht="14.25" x14ac:dyDescent="0.2">
      <c r="A355" s="29"/>
      <c r="B355" s="29"/>
      <c r="C355" s="29" t="s">
        <v>303</v>
      </c>
      <c r="D355" s="30" t="s">
        <v>304</v>
      </c>
      <c r="E355" s="8">
        <f>Source!AQ544</f>
        <v>0.12</v>
      </c>
      <c r="F355" s="32"/>
      <c r="G355" s="31" t="str">
        <f>Source!DI544</f>
        <v>)*4</v>
      </c>
      <c r="H355" s="8">
        <f>Source!AV544</f>
        <v>1</v>
      </c>
      <c r="I355" s="8"/>
      <c r="J355" s="32"/>
      <c r="K355" s="32">
        <f>Source!U544</f>
        <v>11.461968000000001</v>
      </c>
    </row>
    <row r="356" spans="1:22" ht="15" x14ac:dyDescent="0.25">
      <c r="A356" s="38"/>
      <c r="B356" s="38"/>
      <c r="C356" s="38"/>
      <c r="D356" s="38"/>
      <c r="E356" s="38"/>
      <c r="F356" s="38"/>
      <c r="G356" s="38"/>
      <c r="H356" s="38"/>
      <c r="I356" s="39">
        <f>J347+J348+J350+J352+J353+J354+SUM(J351:J351)</f>
        <v>8532.86</v>
      </c>
      <c r="J356" s="39"/>
      <c r="K356" s="40">
        <f>IF(Source!I544&lt;&gt;0, ROUND(I356/Source!I544, 2), 0)</f>
        <v>357.34</v>
      </c>
      <c r="P356" s="35">
        <f>I356</f>
        <v>8532.86</v>
      </c>
    </row>
    <row r="357" spans="1:22" ht="57" x14ac:dyDescent="0.2">
      <c r="A357" s="29">
        <v>31</v>
      </c>
      <c r="B357" s="29" t="str">
        <f>Source!F546</f>
        <v>1.10-1101-1-1/1</v>
      </c>
      <c r="C357" s="29" t="str">
        <f>Source!G546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357" s="30" t="str">
        <f>Source!H546</f>
        <v>100 м2</v>
      </c>
      <c r="E357" s="8">
        <f>Source!I546</f>
        <v>10.2339</v>
      </c>
      <c r="F357" s="32"/>
      <c r="G357" s="31"/>
      <c r="H357" s="8"/>
      <c r="I357" s="8"/>
      <c r="J357" s="32"/>
      <c r="K357" s="32"/>
      <c r="Q357">
        <f>ROUND((Source!BZ546/100)*ROUND((Source!AF546*Source!AV546)*Source!I546, 2), 2)</f>
        <v>7375.77</v>
      </c>
      <c r="R357">
        <f>Source!X546</f>
        <v>7375.77</v>
      </c>
      <c r="S357">
        <f>ROUND((Source!CA546/100)*ROUND((Source!AF546*Source!AV546)*Source!I546, 2), 2)</f>
        <v>1053.68</v>
      </c>
      <c r="T357">
        <f>Source!Y546</f>
        <v>1053.68</v>
      </c>
      <c r="U357">
        <f>ROUND((175/100)*ROUND((Source!AE546*Source!AV546)*Source!I546, 2), 2)</f>
        <v>0</v>
      </c>
      <c r="V357">
        <f>ROUND((108/100)*ROUND(Source!CS546*Source!I546, 2), 2)</f>
        <v>0</v>
      </c>
    </row>
    <row r="358" spans="1:22" x14ac:dyDescent="0.2">
      <c r="C358" s="33" t="str">
        <f>"Объем: "&amp;Source!I546&amp;"=3411,3*"&amp;"0,3/"&amp;"100"</f>
        <v>Объем: 10,2339=3411,3*0,3/100</v>
      </c>
    </row>
    <row r="359" spans="1:22" ht="14.25" x14ac:dyDescent="0.2">
      <c r="A359" s="29"/>
      <c r="B359" s="29"/>
      <c r="C359" s="29" t="s">
        <v>297</v>
      </c>
      <c r="D359" s="30"/>
      <c r="E359" s="8"/>
      <c r="F359" s="32">
        <f>Source!AO546</f>
        <v>257.39999999999998</v>
      </c>
      <c r="G359" s="31" t="str">
        <f>Source!DG546</f>
        <v>)*4</v>
      </c>
      <c r="H359" s="8">
        <f>Source!AV546</f>
        <v>1</v>
      </c>
      <c r="I359" s="8">
        <f>IF(Source!BA546&lt;&gt; 0, Source!BA546, 1)</f>
        <v>1</v>
      </c>
      <c r="J359" s="32">
        <f>Source!S546</f>
        <v>10536.82</v>
      </c>
      <c r="K359" s="32"/>
    </row>
    <row r="360" spans="1:22" ht="14.25" x14ac:dyDescent="0.2">
      <c r="A360" s="29"/>
      <c r="B360" s="29"/>
      <c r="C360" s="29" t="s">
        <v>298</v>
      </c>
      <c r="D360" s="30"/>
      <c r="E360" s="8"/>
      <c r="F360" s="32">
        <f>Source!AL546</f>
        <v>27.76</v>
      </c>
      <c r="G360" s="31" t="str">
        <f>Source!DD546</f>
        <v>)*4</v>
      </c>
      <c r="H360" s="8">
        <f>Source!AW546</f>
        <v>1</v>
      </c>
      <c r="I360" s="8">
        <f>IF(Source!BC546&lt;&gt; 0, Source!BC546, 1)</f>
        <v>1</v>
      </c>
      <c r="J360" s="32">
        <f>Source!P546</f>
        <v>1136.3699999999999</v>
      </c>
      <c r="K360" s="32"/>
    </row>
    <row r="361" spans="1:22" ht="14.25" x14ac:dyDescent="0.2">
      <c r="A361" s="29" t="s">
        <v>203</v>
      </c>
      <c r="B361" s="29" t="str">
        <f>Source!F547</f>
        <v>21.1-25-13</v>
      </c>
      <c r="C361" s="29" t="str">
        <f>Source!G547</f>
        <v>Вода</v>
      </c>
      <c r="D361" s="30" t="str">
        <f>Source!H547</f>
        <v>м3</v>
      </c>
      <c r="E361" s="8">
        <f>Source!I547</f>
        <v>-0.409356</v>
      </c>
      <c r="F361" s="32">
        <f>Source!AK547</f>
        <v>49.83</v>
      </c>
      <c r="G361" s="34" t="s">
        <v>320</v>
      </c>
      <c r="H361" s="8">
        <f>Source!AW547</f>
        <v>1</v>
      </c>
      <c r="I361" s="8">
        <f>IF(Source!BC547&lt;&gt; 0, Source!BC547, 1)</f>
        <v>1</v>
      </c>
      <c r="J361" s="32">
        <f>Source!O547</f>
        <v>-20.399999999999999</v>
      </c>
      <c r="K361" s="32"/>
      <c r="Q361">
        <f>ROUND((Source!BZ547/100)*ROUND((Source!AF547*Source!AV547)*Source!I547, 2), 2)</f>
        <v>0</v>
      </c>
      <c r="R361">
        <f>Source!X547</f>
        <v>0</v>
      </c>
      <c r="S361">
        <f>ROUND((Source!CA547/100)*ROUND((Source!AF547*Source!AV547)*Source!I547, 2), 2)</f>
        <v>0</v>
      </c>
      <c r="T361">
        <f>Source!Y547</f>
        <v>0</v>
      </c>
      <c r="U361">
        <f>ROUND((175/100)*ROUND((Source!AE547*Source!AV547)*Source!I547, 2), 2)</f>
        <v>0</v>
      </c>
      <c r="V361">
        <f>ROUND((108/100)*ROUND(Source!CS547*Source!I547, 2), 2)</f>
        <v>0</v>
      </c>
    </row>
    <row r="362" spans="1:22" ht="14.25" x14ac:dyDescent="0.2">
      <c r="A362" s="29"/>
      <c r="B362" s="29"/>
      <c r="C362" s="29" t="s">
        <v>300</v>
      </c>
      <c r="D362" s="30" t="s">
        <v>301</v>
      </c>
      <c r="E362" s="8">
        <f>Source!AT546</f>
        <v>70</v>
      </c>
      <c r="F362" s="32"/>
      <c r="G362" s="31"/>
      <c r="H362" s="8"/>
      <c r="I362" s="8"/>
      <c r="J362" s="32">
        <f>SUM(R357:R361)</f>
        <v>7375.77</v>
      </c>
      <c r="K362" s="32"/>
    </row>
    <row r="363" spans="1:22" ht="14.25" x14ac:dyDescent="0.2">
      <c r="A363" s="29"/>
      <c r="B363" s="29"/>
      <c r="C363" s="29" t="s">
        <v>302</v>
      </c>
      <c r="D363" s="30" t="s">
        <v>301</v>
      </c>
      <c r="E363" s="8">
        <f>Source!AU546</f>
        <v>10</v>
      </c>
      <c r="F363" s="32"/>
      <c r="G363" s="31"/>
      <c r="H363" s="8"/>
      <c r="I363" s="8"/>
      <c r="J363" s="32">
        <f>SUM(T357:T362)</f>
        <v>1053.68</v>
      </c>
      <c r="K363" s="32"/>
    </row>
    <row r="364" spans="1:22" ht="14.25" x14ac:dyDescent="0.2">
      <c r="A364" s="29"/>
      <c r="B364" s="29"/>
      <c r="C364" s="29" t="s">
        <v>303</v>
      </c>
      <c r="D364" s="30" t="s">
        <v>304</v>
      </c>
      <c r="E364" s="8">
        <f>Source!AQ546</f>
        <v>0.92</v>
      </c>
      <c r="F364" s="32"/>
      <c r="G364" s="31" t="str">
        <f>Source!DI546</f>
        <v>)*4</v>
      </c>
      <c r="H364" s="8">
        <f>Source!AV546</f>
        <v>1</v>
      </c>
      <c r="I364" s="8"/>
      <c r="J364" s="32"/>
      <c r="K364" s="32">
        <f>Source!U546</f>
        <v>37.660752000000002</v>
      </c>
    </row>
    <row r="365" spans="1:22" ht="15" x14ac:dyDescent="0.25">
      <c r="A365" s="38"/>
      <c r="B365" s="38"/>
      <c r="C365" s="38"/>
      <c r="D365" s="38"/>
      <c r="E365" s="38"/>
      <c r="F365" s="38"/>
      <c r="G365" s="38"/>
      <c r="H365" s="38"/>
      <c r="I365" s="39">
        <f>J359+J360+J362+J363+SUM(J361:J361)</f>
        <v>20082.239999999998</v>
      </c>
      <c r="J365" s="39"/>
      <c r="K365" s="40">
        <f>IF(Source!I546&lt;&gt;0, ROUND(I365/Source!I546, 2), 0)</f>
        <v>1962.33</v>
      </c>
      <c r="P365" s="35">
        <f>I365</f>
        <v>20082.239999999998</v>
      </c>
    </row>
    <row r="366" spans="1:22" ht="42.75" x14ac:dyDescent="0.2">
      <c r="A366" s="29">
        <v>32</v>
      </c>
      <c r="B366" s="29" t="str">
        <f>Source!F548</f>
        <v>1.10-1101-1-3/1</v>
      </c>
      <c r="C366" s="29" t="str">
        <f>Source!G548</f>
        <v>Мытье полов санузлов и душевых в зданиях административно-хозяйственного назначения</v>
      </c>
      <c r="D366" s="30" t="str">
        <f>Source!H548</f>
        <v>100 м2</v>
      </c>
      <c r="E366" s="8">
        <f>Source!I548</f>
        <v>0.57199999999999995</v>
      </c>
      <c r="F366" s="32"/>
      <c r="G366" s="31"/>
      <c r="H366" s="8"/>
      <c r="I366" s="8"/>
      <c r="J366" s="32"/>
      <c r="K366" s="32"/>
      <c r="Q366">
        <f>ROUND((Source!BZ548/100)*ROUND((Source!AF548*Source!AV548)*Source!I548, 2), 2)</f>
        <v>524.27</v>
      </c>
      <c r="R366">
        <f>Source!X548</f>
        <v>524.27</v>
      </c>
      <c r="S366">
        <f>ROUND((Source!CA548/100)*ROUND((Source!AF548*Source!AV548)*Source!I548, 2), 2)</f>
        <v>74.900000000000006</v>
      </c>
      <c r="T366">
        <f>Source!Y548</f>
        <v>74.900000000000006</v>
      </c>
      <c r="U366">
        <f>ROUND((175/100)*ROUND((Source!AE548*Source!AV548)*Source!I548, 2), 2)</f>
        <v>0</v>
      </c>
      <c r="V366">
        <f>ROUND((108/100)*ROUND(Source!CS548*Source!I548, 2), 2)</f>
        <v>0</v>
      </c>
    </row>
    <row r="367" spans="1:22" x14ac:dyDescent="0.2">
      <c r="C367" s="33" t="str">
        <f>"Объем: "&amp;Source!I548&amp;"=57,2/"&amp;"100"</f>
        <v>Объем: 0,572=57,2/100</v>
      </c>
    </row>
    <row r="368" spans="1:22" ht="14.25" x14ac:dyDescent="0.2">
      <c r="A368" s="29"/>
      <c r="B368" s="29"/>
      <c r="C368" s="29" t="s">
        <v>297</v>
      </c>
      <c r="D368" s="30"/>
      <c r="E368" s="8"/>
      <c r="F368" s="32">
        <f>Source!AO548</f>
        <v>327.33999999999997</v>
      </c>
      <c r="G368" s="31" t="str">
        <f>Source!DG548</f>
        <v>)*4</v>
      </c>
      <c r="H368" s="8">
        <f>Source!AV548</f>
        <v>1</v>
      </c>
      <c r="I368" s="8">
        <f>IF(Source!BA548&lt;&gt; 0, Source!BA548, 1)</f>
        <v>1</v>
      </c>
      <c r="J368" s="32">
        <f>Source!S548</f>
        <v>748.95</v>
      </c>
      <c r="K368" s="32"/>
    </row>
    <row r="369" spans="1:22" ht="14.25" x14ac:dyDescent="0.2">
      <c r="A369" s="29"/>
      <c r="B369" s="29"/>
      <c r="C369" s="29" t="s">
        <v>298</v>
      </c>
      <c r="D369" s="30"/>
      <c r="E369" s="8"/>
      <c r="F369" s="32">
        <f>Source!AL548</f>
        <v>16.68</v>
      </c>
      <c r="G369" s="31" t="str">
        <f>Source!DD548</f>
        <v>)*4</v>
      </c>
      <c r="H369" s="8">
        <f>Source!AW548</f>
        <v>1</v>
      </c>
      <c r="I369" s="8">
        <f>IF(Source!BC548&lt;&gt; 0, Source!BC548, 1)</f>
        <v>1</v>
      </c>
      <c r="J369" s="32">
        <f>Source!P548</f>
        <v>38.159999999999997</v>
      </c>
      <c r="K369" s="32"/>
    </row>
    <row r="370" spans="1:22" ht="14.25" x14ac:dyDescent="0.2">
      <c r="A370" s="29" t="s">
        <v>205</v>
      </c>
      <c r="B370" s="29" t="str">
        <f>Source!F549</f>
        <v>21.1-25-13</v>
      </c>
      <c r="C370" s="29" t="str">
        <f>Source!G549</f>
        <v>Вода</v>
      </c>
      <c r="D370" s="30" t="str">
        <f>Source!H549</f>
        <v>м3</v>
      </c>
      <c r="E370" s="8">
        <f>Source!I549</f>
        <v>-2.2879999999999994E-2</v>
      </c>
      <c r="F370" s="32">
        <f>Source!AK549</f>
        <v>49.83</v>
      </c>
      <c r="G370" s="34" t="s">
        <v>320</v>
      </c>
      <c r="H370" s="8">
        <f>Source!AW549</f>
        <v>1</v>
      </c>
      <c r="I370" s="8">
        <f>IF(Source!BC549&lt;&gt; 0, Source!BC549, 1)</f>
        <v>1</v>
      </c>
      <c r="J370" s="32">
        <f>Source!O549</f>
        <v>-1.1399999999999999</v>
      </c>
      <c r="K370" s="32"/>
      <c r="Q370">
        <f>ROUND((Source!BZ549/100)*ROUND((Source!AF549*Source!AV549)*Source!I549, 2), 2)</f>
        <v>0</v>
      </c>
      <c r="R370">
        <f>Source!X549</f>
        <v>0</v>
      </c>
      <c r="S370">
        <f>ROUND((Source!CA549/100)*ROUND((Source!AF549*Source!AV549)*Source!I549, 2), 2)</f>
        <v>0</v>
      </c>
      <c r="T370">
        <f>Source!Y549</f>
        <v>0</v>
      </c>
      <c r="U370">
        <f>ROUND((175/100)*ROUND((Source!AE549*Source!AV549)*Source!I549, 2), 2)</f>
        <v>0</v>
      </c>
      <c r="V370">
        <f>ROUND((108/100)*ROUND(Source!CS549*Source!I549, 2), 2)</f>
        <v>0</v>
      </c>
    </row>
    <row r="371" spans="1:22" ht="14.25" x14ac:dyDescent="0.2">
      <c r="A371" s="29"/>
      <c r="B371" s="29"/>
      <c r="C371" s="29" t="s">
        <v>300</v>
      </c>
      <c r="D371" s="30" t="s">
        <v>301</v>
      </c>
      <c r="E371" s="8">
        <f>Source!AT548</f>
        <v>70</v>
      </c>
      <c r="F371" s="32"/>
      <c r="G371" s="31"/>
      <c r="H371" s="8"/>
      <c r="I371" s="8"/>
      <c r="J371" s="32">
        <f>SUM(R366:R370)</f>
        <v>524.27</v>
      </c>
      <c r="K371" s="32"/>
    </row>
    <row r="372" spans="1:22" ht="14.25" x14ac:dyDescent="0.2">
      <c r="A372" s="29"/>
      <c r="B372" s="29"/>
      <c r="C372" s="29" t="s">
        <v>302</v>
      </c>
      <c r="D372" s="30" t="s">
        <v>301</v>
      </c>
      <c r="E372" s="8">
        <f>Source!AU548</f>
        <v>10</v>
      </c>
      <c r="F372" s="32"/>
      <c r="G372" s="31"/>
      <c r="H372" s="8"/>
      <c r="I372" s="8"/>
      <c r="J372" s="32">
        <f>SUM(T366:T371)</f>
        <v>74.900000000000006</v>
      </c>
      <c r="K372" s="32"/>
    </row>
    <row r="373" spans="1:22" ht="14.25" x14ac:dyDescent="0.2">
      <c r="A373" s="29"/>
      <c r="B373" s="29"/>
      <c r="C373" s="29" t="s">
        <v>303</v>
      </c>
      <c r="D373" s="30" t="s">
        <v>304</v>
      </c>
      <c r="E373" s="8">
        <f>Source!AQ548</f>
        <v>1.17</v>
      </c>
      <c r="F373" s="32"/>
      <c r="G373" s="31" t="str">
        <f>Source!DI548</f>
        <v>)*4</v>
      </c>
      <c r="H373" s="8">
        <f>Source!AV548</f>
        <v>1</v>
      </c>
      <c r="I373" s="8"/>
      <c r="J373" s="32"/>
      <c r="K373" s="32">
        <f>Source!U548</f>
        <v>2.6769599999999998</v>
      </c>
    </row>
    <row r="374" spans="1:22" ht="15" x14ac:dyDescent="0.25">
      <c r="A374" s="38"/>
      <c r="B374" s="38"/>
      <c r="C374" s="38"/>
      <c r="D374" s="38"/>
      <c r="E374" s="38"/>
      <c r="F374" s="38"/>
      <c r="G374" s="38"/>
      <c r="H374" s="38"/>
      <c r="I374" s="39">
        <f>J368+J369+J371+J372+SUM(J370:J370)</f>
        <v>1385.14</v>
      </c>
      <c r="J374" s="39"/>
      <c r="K374" s="40">
        <f>IF(Source!I548&lt;&gt;0, ROUND(I374/Source!I548, 2), 0)</f>
        <v>2421.5700000000002</v>
      </c>
      <c r="P374" s="35">
        <f>I374</f>
        <v>1385.14</v>
      </c>
    </row>
    <row r="375" spans="1:22" ht="42.75" x14ac:dyDescent="0.2">
      <c r="A375" s="29">
        <v>33</v>
      </c>
      <c r="B375" s="29" t="str">
        <f>Source!F550</f>
        <v>1.10-1101-1-2/1</v>
      </c>
      <c r="C375" s="29" t="str">
        <f>Source!G550</f>
        <v>Мытье полов кабинетов в зданиях административно-хозяйственного назначения</v>
      </c>
      <c r="D375" s="30" t="str">
        <f>Source!H550</f>
        <v>100 м2</v>
      </c>
      <c r="E375" s="8">
        <f>Source!I550</f>
        <v>1.3109999999999999</v>
      </c>
      <c r="F375" s="32"/>
      <c r="G375" s="31"/>
      <c r="H375" s="8"/>
      <c r="I375" s="8"/>
      <c r="J375" s="32"/>
      <c r="K375" s="32"/>
      <c r="Q375">
        <f>ROUND((Source!BZ550/100)*ROUND((Source!AF550*Source!AV550)*Source!I550, 2), 2)</f>
        <v>831.88</v>
      </c>
      <c r="R375">
        <f>Source!X550</f>
        <v>831.88</v>
      </c>
      <c r="S375">
        <f>ROUND((Source!CA550/100)*ROUND((Source!AF550*Source!AV550)*Source!I550, 2), 2)</f>
        <v>118.84</v>
      </c>
      <c r="T375">
        <f>Source!Y550</f>
        <v>118.84</v>
      </c>
      <c r="U375">
        <f>ROUND((175/100)*ROUND((Source!AE550*Source!AV550)*Source!I550, 2), 2)</f>
        <v>0</v>
      </c>
      <c r="V375">
        <f>ROUND((108/100)*ROUND(Source!CS550*Source!I550, 2), 2)</f>
        <v>0</v>
      </c>
    </row>
    <row r="376" spans="1:22" x14ac:dyDescent="0.2">
      <c r="C376" s="33" t="str">
        <f>"Объем: "&amp;Source!I550&amp;"=131,1/"&amp;"100"</f>
        <v>Объем: 1,311=131,1/100</v>
      </c>
    </row>
    <row r="377" spans="1:22" ht="14.25" x14ac:dyDescent="0.2">
      <c r="A377" s="29"/>
      <c r="B377" s="29"/>
      <c r="C377" s="29" t="s">
        <v>297</v>
      </c>
      <c r="D377" s="30"/>
      <c r="E377" s="8"/>
      <c r="F377" s="32">
        <f>Source!AO550</f>
        <v>226.62</v>
      </c>
      <c r="G377" s="31" t="str">
        <f>Source!DG550</f>
        <v>)*4</v>
      </c>
      <c r="H377" s="8">
        <f>Source!AV550</f>
        <v>1</v>
      </c>
      <c r="I377" s="8">
        <f>IF(Source!BA550&lt;&gt; 0, Source!BA550, 1)</f>
        <v>1</v>
      </c>
      <c r="J377" s="32">
        <f>Source!S550</f>
        <v>1188.4000000000001</v>
      </c>
      <c r="K377" s="32"/>
    </row>
    <row r="378" spans="1:22" ht="14.25" x14ac:dyDescent="0.2">
      <c r="A378" s="29"/>
      <c r="B378" s="29"/>
      <c r="C378" s="29" t="s">
        <v>298</v>
      </c>
      <c r="D378" s="30"/>
      <c r="E378" s="8"/>
      <c r="F378" s="32">
        <f>Source!AL550</f>
        <v>43.63</v>
      </c>
      <c r="G378" s="31" t="str">
        <f>Source!DD550</f>
        <v>)*4</v>
      </c>
      <c r="H378" s="8">
        <f>Source!AW550</f>
        <v>1</v>
      </c>
      <c r="I378" s="8">
        <f>IF(Source!BC550&lt;&gt; 0, Source!BC550, 1)</f>
        <v>1</v>
      </c>
      <c r="J378" s="32">
        <f>Source!P550</f>
        <v>228.8</v>
      </c>
      <c r="K378" s="32"/>
    </row>
    <row r="379" spans="1:22" ht="14.25" x14ac:dyDescent="0.2">
      <c r="A379" s="29" t="s">
        <v>207</v>
      </c>
      <c r="B379" s="29" t="str">
        <f>Source!F551</f>
        <v>21.1-25-13</v>
      </c>
      <c r="C379" s="29" t="str">
        <f>Source!G551</f>
        <v>Вода</v>
      </c>
      <c r="D379" s="30" t="str">
        <f>Source!H551</f>
        <v>м3</v>
      </c>
      <c r="E379" s="8">
        <f>Source!I551</f>
        <v>-5.2440000000000001E-2</v>
      </c>
      <c r="F379" s="32">
        <f>Source!AK551</f>
        <v>49.83</v>
      </c>
      <c r="G379" s="34" t="s">
        <v>320</v>
      </c>
      <c r="H379" s="8">
        <f>Source!AW551</f>
        <v>1</v>
      </c>
      <c r="I379" s="8">
        <f>IF(Source!BC551&lt;&gt; 0, Source!BC551, 1)</f>
        <v>1</v>
      </c>
      <c r="J379" s="32">
        <f>Source!O551</f>
        <v>-2.61</v>
      </c>
      <c r="K379" s="32"/>
      <c r="Q379">
        <f>ROUND((Source!BZ551/100)*ROUND((Source!AF551*Source!AV551)*Source!I551, 2), 2)</f>
        <v>0</v>
      </c>
      <c r="R379">
        <f>Source!X551</f>
        <v>0</v>
      </c>
      <c r="S379">
        <f>ROUND((Source!CA551/100)*ROUND((Source!AF551*Source!AV551)*Source!I551, 2), 2)</f>
        <v>0</v>
      </c>
      <c r="T379">
        <f>Source!Y551</f>
        <v>0</v>
      </c>
      <c r="U379">
        <f>ROUND((175/100)*ROUND((Source!AE551*Source!AV551)*Source!I551, 2), 2)</f>
        <v>0</v>
      </c>
      <c r="V379">
        <f>ROUND((108/100)*ROUND(Source!CS551*Source!I551, 2), 2)</f>
        <v>0</v>
      </c>
    </row>
    <row r="380" spans="1:22" ht="14.25" x14ac:dyDescent="0.2">
      <c r="A380" s="29"/>
      <c r="B380" s="29"/>
      <c r="C380" s="29" t="s">
        <v>300</v>
      </c>
      <c r="D380" s="30" t="s">
        <v>301</v>
      </c>
      <c r="E380" s="8">
        <f>Source!AT550</f>
        <v>70</v>
      </c>
      <c r="F380" s="32"/>
      <c r="G380" s="31"/>
      <c r="H380" s="8"/>
      <c r="I380" s="8"/>
      <c r="J380" s="32">
        <f>SUM(R375:R379)</f>
        <v>831.88</v>
      </c>
      <c r="K380" s="32"/>
    </row>
    <row r="381" spans="1:22" ht="14.25" x14ac:dyDescent="0.2">
      <c r="A381" s="29"/>
      <c r="B381" s="29"/>
      <c r="C381" s="29" t="s">
        <v>302</v>
      </c>
      <c r="D381" s="30" t="s">
        <v>301</v>
      </c>
      <c r="E381" s="8">
        <f>Source!AU550</f>
        <v>10</v>
      </c>
      <c r="F381" s="32"/>
      <c r="G381" s="31"/>
      <c r="H381" s="8"/>
      <c r="I381" s="8"/>
      <c r="J381" s="32">
        <f>SUM(T375:T380)</f>
        <v>118.84</v>
      </c>
      <c r="K381" s="32"/>
    </row>
    <row r="382" spans="1:22" ht="14.25" x14ac:dyDescent="0.2">
      <c r="A382" s="29"/>
      <c r="B382" s="29"/>
      <c r="C382" s="29" t="s">
        <v>303</v>
      </c>
      <c r="D382" s="30" t="s">
        <v>304</v>
      </c>
      <c r="E382" s="8">
        <f>Source!AQ550</f>
        <v>0.81</v>
      </c>
      <c r="F382" s="32"/>
      <c r="G382" s="31" t="str">
        <f>Source!DI550</f>
        <v>)*4</v>
      </c>
      <c r="H382" s="8">
        <f>Source!AV550</f>
        <v>1</v>
      </c>
      <c r="I382" s="8"/>
      <c r="J382" s="32"/>
      <c r="K382" s="32">
        <f>Source!U550</f>
        <v>4.2476400000000005</v>
      </c>
    </row>
    <row r="383" spans="1:22" ht="15" x14ac:dyDescent="0.25">
      <c r="A383" s="38"/>
      <c r="B383" s="38"/>
      <c r="C383" s="38"/>
      <c r="D383" s="38"/>
      <c r="E383" s="38"/>
      <c r="F383" s="38"/>
      <c r="G383" s="38"/>
      <c r="H383" s="38"/>
      <c r="I383" s="39">
        <f>J377+J378+J380+J381+SUM(J379:J379)</f>
        <v>2365.31</v>
      </c>
      <c r="J383" s="39"/>
      <c r="K383" s="40">
        <f>IF(Source!I550&lt;&gt;0, ROUND(I383/Source!I550, 2), 0)</f>
        <v>1804.2</v>
      </c>
      <c r="P383" s="35">
        <f>I383</f>
        <v>2365.31</v>
      </c>
    </row>
    <row r="384" spans="1:22" ht="57" x14ac:dyDescent="0.2">
      <c r="A384" s="29">
        <v>34</v>
      </c>
      <c r="B384" s="29" t="str">
        <f>Source!F552</f>
        <v>1.10-1101-1-1/1</v>
      </c>
      <c r="C384" s="29" t="str">
        <f>Source!G552</f>
        <v>Мытье полов вестибюлей, коридоров, гардеробных, фойе, холлов, рекреаций в зданиях административно-хозяйственного назначения (склады)</v>
      </c>
      <c r="D384" s="30" t="str">
        <f>Source!H552</f>
        <v>100 м2</v>
      </c>
      <c r="E384" s="8">
        <f>Source!I552</f>
        <v>0.70399999999999996</v>
      </c>
      <c r="F384" s="32"/>
      <c r="G384" s="31"/>
      <c r="H384" s="8"/>
      <c r="I384" s="8"/>
      <c r="J384" s="32"/>
      <c r="K384" s="32"/>
      <c r="Q384">
        <f>ROUND((Source!BZ552/100)*ROUND((Source!AF552*Source!AV552)*Source!I552, 2), 2)</f>
        <v>507.39</v>
      </c>
      <c r="R384">
        <f>Source!X552</f>
        <v>507.39</v>
      </c>
      <c r="S384">
        <f>ROUND((Source!CA552/100)*ROUND((Source!AF552*Source!AV552)*Source!I552, 2), 2)</f>
        <v>72.48</v>
      </c>
      <c r="T384">
        <f>Source!Y552</f>
        <v>72.48</v>
      </c>
      <c r="U384">
        <f>ROUND((175/100)*ROUND((Source!AE552*Source!AV552)*Source!I552, 2), 2)</f>
        <v>0</v>
      </c>
      <c r="V384">
        <f>ROUND((108/100)*ROUND(Source!CS552*Source!I552, 2), 2)</f>
        <v>0</v>
      </c>
    </row>
    <row r="385" spans="1:22" x14ac:dyDescent="0.2">
      <c r="C385" s="33" t="str">
        <f>"Объем: "&amp;Source!I552&amp;"=70,4/"&amp;"100"</f>
        <v>Объем: 0,704=70,4/100</v>
      </c>
    </row>
    <row r="386" spans="1:22" ht="14.25" x14ac:dyDescent="0.2">
      <c r="A386" s="29"/>
      <c r="B386" s="29"/>
      <c r="C386" s="29" t="s">
        <v>297</v>
      </c>
      <c r="D386" s="30"/>
      <c r="E386" s="8"/>
      <c r="F386" s="32">
        <f>Source!AO552</f>
        <v>257.39999999999998</v>
      </c>
      <c r="G386" s="31" t="str">
        <f>Source!DG552</f>
        <v>)*4</v>
      </c>
      <c r="H386" s="8">
        <f>Source!AV552</f>
        <v>1</v>
      </c>
      <c r="I386" s="8">
        <f>IF(Source!BA552&lt;&gt; 0, Source!BA552, 1)</f>
        <v>1</v>
      </c>
      <c r="J386" s="32">
        <f>Source!S552</f>
        <v>724.84</v>
      </c>
      <c r="K386" s="32"/>
    </row>
    <row r="387" spans="1:22" ht="14.25" x14ac:dyDescent="0.2">
      <c r="A387" s="29"/>
      <c r="B387" s="29"/>
      <c r="C387" s="29" t="s">
        <v>298</v>
      </c>
      <c r="D387" s="30"/>
      <c r="E387" s="8"/>
      <c r="F387" s="32">
        <f>Source!AL552</f>
        <v>27.76</v>
      </c>
      <c r="G387" s="31" t="str">
        <f>Source!DD552</f>
        <v>)*4</v>
      </c>
      <c r="H387" s="8">
        <f>Source!AW552</f>
        <v>1</v>
      </c>
      <c r="I387" s="8">
        <f>IF(Source!BC552&lt;&gt; 0, Source!BC552, 1)</f>
        <v>1</v>
      </c>
      <c r="J387" s="32">
        <f>Source!P552</f>
        <v>78.17</v>
      </c>
      <c r="K387" s="32"/>
    </row>
    <row r="388" spans="1:22" ht="14.25" x14ac:dyDescent="0.2">
      <c r="A388" s="29" t="s">
        <v>209</v>
      </c>
      <c r="B388" s="29" t="str">
        <f>Source!F553</f>
        <v>21.1-25-13</v>
      </c>
      <c r="C388" s="29" t="str">
        <f>Source!G553</f>
        <v>Вода</v>
      </c>
      <c r="D388" s="30" t="str">
        <f>Source!H553</f>
        <v>м3</v>
      </c>
      <c r="E388" s="8">
        <f>Source!I553</f>
        <v>-2.8159999999999998E-2</v>
      </c>
      <c r="F388" s="32">
        <f>Source!AK553</f>
        <v>49.83</v>
      </c>
      <c r="G388" s="34" t="s">
        <v>320</v>
      </c>
      <c r="H388" s="8">
        <f>Source!AW553</f>
        <v>1</v>
      </c>
      <c r="I388" s="8">
        <f>IF(Source!BC553&lt;&gt; 0, Source!BC553, 1)</f>
        <v>1</v>
      </c>
      <c r="J388" s="32">
        <f>Source!O553</f>
        <v>-1.4</v>
      </c>
      <c r="K388" s="32"/>
      <c r="Q388">
        <f>ROUND((Source!BZ553/100)*ROUND((Source!AF553*Source!AV553)*Source!I553, 2), 2)</f>
        <v>0</v>
      </c>
      <c r="R388">
        <f>Source!X553</f>
        <v>0</v>
      </c>
      <c r="S388">
        <f>ROUND((Source!CA553/100)*ROUND((Source!AF553*Source!AV553)*Source!I553, 2), 2)</f>
        <v>0</v>
      </c>
      <c r="T388">
        <f>Source!Y553</f>
        <v>0</v>
      </c>
      <c r="U388">
        <f>ROUND((175/100)*ROUND((Source!AE553*Source!AV553)*Source!I553, 2), 2)</f>
        <v>0</v>
      </c>
      <c r="V388">
        <f>ROUND((108/100)*ROUND(Source!CS553*Source!I553, 2), 2)</f>
        <v>0</v>
      </c>
    </row>
    <row r="389" spans="1:22" ht="14.25" x14ac:dyDescent="0.2">
      <c r="A389" s="29"/>
      <c r="B389" s="29"/>
      <c r="C389" s="29" t="s">
        <v>300</v>
      </c>
      <c r="D389" s="30" t="s">
        <v>301</v>
      </c>
      <c r="E389" s="8">
        <f>Source!AT552</f>
        <v>70</v>
      </c>
      <c r="F389" s="32"/>
      <c r="G389" s="31"/>
      <c r="H389" s="8"/>
      <c r="I389" s="8"/>
      <c r="J389" s="32">
        <f>SUM(R384:R388)</f>
        <v>507.39</v>
      </c>
      <c r="K389" s="32"/>
    </row>
    <row r="390" spans="1:22" ht="14.25" x14ac:dyDescent="0.2">
      <c r="A390" s="29"/>
      <c r="B390" s="29"/>
      <c r="C390" s="29" t="s">
        <v>302</v>
      </c>
      <c r="D390" s="30" t="s">
        <v>301</v>
      </c>
      <c r="E390" s="8">
        <f>Source!AU552</f>
        <v>10</v>
      </c>
      <c r="F390" s="32"/>
      <c r="G390" s="31"/>
      <c r="H390" s="8"/>
      <c r="I390" s="8"/>
      <c r="J390" s="32">
        <f>SUM(T384:T389)</f>
        <v>72.48</v>
      </c>
      <c r="K390" s="32"/>
    </row>
    <row r="391" spans="1:22" ht="14.25" x14ac:dyDescent="0.2">
      <c r="A391" s="29"/>
      <c r="B391" s="29"/>
      <c r="C391" s="29" t="s">
        <v>303</v>
      </c>
      <c r="D391" s="30" t="s">
        <v>304</v>
      </c>
      <c r="E391" s="8">
        <f>Source!AQ552</f>
        <v>0.92</v>
      </c>
      <c r="F391" s="32"/>
      <c r="G391" s="31" t="str">
        <f>Source!DI552</f>
        <v>)*4</v>
      </c>
      <c r="H391" s="8">
        <f>Source!AV552</f>
        <v>1</v>
      </c>
      <c r="I391" s="8"/>
      <c r="J391" s="32"/>
      <c r="K391" s="32">
        <f>Source!U552</f>
        <v>2.5907200000000001</v>
      </c>
    </row>
    <row r="392" spans="1:22" ht="15" x14ac:dyDescent="0.25">
      <c r="A392" s="38"/>
      <c r="B392" s="38"/>
      <c r="C392" s="38"/>
      <c r="D392" s="38"/>
      <c r="E392" s="38"/>
      <c r="F392" s="38"/>
      <c r="G392" s="38"/>
      <c r="H392" s="38"/>
      <c r="I392" s="39">
        <f>J386+J387+J389+J390+SUM(J388:J388)</f>
        <v>1381.48</v>
      </c>
      <c r="J392" s="39"/>
      <c r="K392" s="40">
        <f>IF(Source!I552&lt;&gt;0, ROUND(I392/Source!I552, 2), 0)</f>
        <v>1962.33</v>
      </c>
      <c r="P392" s="35">
        <f>I392</f>
        <v>1381.48</v>
      </c>
    </row>
    <row r="393" spans="1:22" ht="71.25" x14ac:dyDescent="0.2">
      <c r="A393" s="29">
        <v>35</v>
      </c>
      <c r="B393" s="29" t="str">
        <f>Source!F554</f>
        <v>1.10-1101-1-1/1</v>
      </c>
      <c r="C393" s="29" t="str">
        <f>Source!G554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393" s="30" t="str">
        <f>Source!H554</f>
        <v>100 м2</v>
      </c>
      <c r="E393" s="8">
        <f>Source!I554</f>
        <v>1.024</v>
      </c>
      <c r="F393" s="32"/>
      <c r="G393" s="31"/>
      <c r="H393" s="8"/>
      <c r="I393" s="8"/>
      <c r="J393" s="32"/>
      <c r="K393" s="32"/>
      <c r="Q393">
        <f>ROUND((Source!BZ554/100)*ROUND((Source!AF554*Source!AV554)*Source!I554, 2), 2)</f>
        <v>738.02</v>
      </c>
      <c r="R393">
        <f>Source!X554</f>
        <v>738.02</v>
      </c>
      <c r="S393">
        <f>ROUND((Source!CA554/100)*ROUND((Source!AF554*Source!AV554)*Source!I554, 2), 2)</f>
        <v>105.43</v>
      </c>
      <c r="T393">
        <f>Source!Y554</f>
        <v>105.43</v>
      </c>
      <c r="U393">
        <f>ROUND((175/100)*ROUND((Source!AE554*Source!AV554)*Source!I554, 2), 2)</f>
        <v>0</v>
      </c>
      <c r="V393">
        <f>ROUND((108/100)*ROUND(Source!CS554*Source!I554, 2), 2)</f>
        <v>0</v>
      </c>
    </row>
    <row r="394" spans="1:22" x14ac:dyDescent="0.2">
      <c r="C394" s="33" t="str">
        <f>"Объем: "&amp;Source!I554&amp;"=102,4/"&amp;"100"</f>
        <v>Объем: 1,024=102,4/100</v>
      </c>
    </row>
    <row r="395" spans="1:22" ht="14.25" x14ac:dyDescent="0.2">
      <c r="A395" s="29"/>
      <c r="B395" s="29"/>
      <c r="C395" s="29" t="s">
        <v>297</v>
      </c>
      <c r="D395" s="30"/>
      <c r="E395" s="8"/>
      <c r="F395" s="32">
        <f>Source!AO554</f>
        <v>257.39999999999998</v>
      </c>
      <c r="G395" s="31" t="str">
        <f>Source!DG554</f>
        <v>)*4</v>
      </c>
      <c r="H395" s="8">
        <f>Source!AV554</f>
        <v>1</v>
      </c>
      <c r="I395" s="8">
        <f>IF(Source!BA554&lt;&gt; 0, Source!BA554, 1)</f>
        <v>1</v>
      </c>
      <c r="J395" s="32">
        <f>Source!S554</f>
        <v>1054.31</v>
      </c>
      <c r="K395" s="32"/>
    </row>
    <row r="396" spans="1:22" ht="14.25" x14ac:dyDescent="0.2">
      <c r="A396" s="29"/>
      <c r="B396" s="29"/>
      <c r="C396" s="29" t="s">
        <v>298</v>
      </c>
      <c r="D396" s="30"/>
      <c r="E396" s="8"/>
      <c r="F396" s="32">
        <f>Source!AL554</f>
        <v>27.76</v>
      </c>
      <c r="G396" s="31" t="str">
        <f>Source!DD554</f>
        <v>)*4</v>
      </c>
      <c r="H396" s="8">
        <f>Source!AW554</f>
        <v>1</v>
      </c>
      <c r="I396" s="8">
        <f>IF(Source!BC554&lt;&gt; 0, Source!BC554, 1)</f>
        <v>1</v>
      </c>
      <c r="J396" s="32">
        <f>Source!P554</f>
        <v>113.7</v>
      </c>
      <c r="K396" s="32"/>
    </row>
    <row r="397" spans="1:22" ht="14.25" x14ac:dyDescent="0.2">
      <c r="A397" s="29" t="s">
        <v>211</v>
      </c>
      <c r="B397" s="29" t="str">
        <f>Source!F555</f>
        <v>21.1-25-13</v>
      </c>
      <c r="C397" s="29" t="str">
        <f>Source!G555</f>
        <v>Вода</v>
      </c>
      <c r="D397" s="30" t="str">
        <f>Source!H555</f>
        <v>м3</v>
      </c>
      <c r="E397" s="8">
        <f>Source!I555</f>
        <v>-4.0960000000000003E-2</v>
      </c>
      <c r="F397" s="32">
        <f>Source!AK555</f>
        <v>49.83</v>
      </c>
      <c r="G397" s="34" t="s">
        <v>320</v>
      </c>
      <c r="H397" s="8">
        <f>Source!AW555</f>
        <v>1</v>
      </c>
      <c r="I397" s="8">
        <f>IF(Source!BC555&lt;&gt; 0, Source!BC555, 1)</f>
        <v>1</v>
      </c>
      <c r="J397" s="32">
        <f>Source!O555</f>
        <v>-2.04</v>
      </c>
      <c r="K397" s="32"/>
      <c r="Q397">
        <f>ROUND((Source!BZ555/100)*ROUND((Source!AF555*Source!AV555)*Source!I555, 2), 2)</f>
        <v>0</v>
      </c>
      <c r="R397">
        <f>Source!X555</f>
        <v>0</v>
      </c>
      <c r="S397">
        <f>ROUND((Source!CA555/100)*ROUND((Source!AF555*Source!AV555)*Source!I555, 2), 2)</f>
        <v>0</v>
      </c>
      <c r="T397">
        <f>Source!Y555</f>
        <v>0</v>
      </c>
      <c r="U397">
        <f>ROUND((175/100)*ROUND((Source!AE555*Source!AV555)*Source!I555, 2), 2)</f>
        <v>0</v>
      </c>
      <c r="V397">
        <f>ROUND((108/100)*ROUND(Source!CS555*Source!I555, 2), 2)</f>
        <v>0</v>
      </c>
    </row>
    <row r="398" spans="1:22" ht="14.25" x14ac:dyDescent="0.2">
      <c r="A398" s="29"/>
      <c r="B398" s="29"/>
      <c r="C398" s="29" t="s">
        <v>300</v>
      </c>
      <c r="D398" s="30" t="s">
        <v>301</v>
      </c>
      <c r="E398" s="8">
        <f>Source!AT554</f>
        <v>70</v>
      </c>
      <c r="F398" s="32"/>
      <c r="G398" s="31"/>
      <c r="H398" s="8"/>
      <c r="I398" s="8"/>
      <c r="J398" s="32">
        <f>SUM(R393:R397)</f>
        <v>738.02</v>
      </c>
      <c r="K398" s="32"/>
    </row>
    <row r="399" spans="1:22" ht="14.25" x14ac:dyDescent="0.2">
      <c r="A399" s="29"/>
      <c r="B399" s="29"/>
      <c r="C399" s="29" t="s">
        <v>302</v>
      </c>
      <c r="D399" s="30" t="s">
        <v>301</v>
      </c>
      <c r="E399" s="8">
        <f>Source!AU554</f>
        <v>10</v>
      </c>
      <c r="F399" s="32"/>
      <c r="G399" s="31"/>
      <c r="H399" s="8"/>
      <c r="I399" s="8"/>
      <c r="J399" s="32">
        <f>SUM(T393:T398)</f>
        <v>105.43</v>
      </c>
      <c r="K399" s="32"/>
    </row>
    <row r="400" spans="1:22" ht="14.25" x14ac:dyDescent="0.2">
      <c r="A400" s="29"/>
      <c r="B400" s="29"/>
      <c r="C400" s="29" t="s">
        <v>303</v>
      </c>
      <c r="D400" s="30" t="s">
        <v>304</v>
      </c>
      <c r="E400" s="8">
        <f>Source!AQ554</f>
        <v>0.92</v>
      </c>
      <c r="F400" s="32"/>
      <c r="G400" s="31" t="str">
        <f>Source!DI554</f>
        <v>)*4</v>
      </c>
      <c r="H400" s="8">
        <f>Source!AV554</f>
        <v>1</v>
      </c>
      <c r="I400" s="8"/>
      <c r="J400" s="32"/>
      <c r="K400" s="32">
        <f>Source!U554</f>
        <v>3.7683200000000001</v>
      </c>
    </row>
    <row r="401" spans="1:22" ht="15" x14ac:dyDescent="0.25">
      <c r="A401" s="38"/>
      <c r="B401" s="38"/>
      <c r="C401" s="38"/>
      <c r="D401" s="38"/>
      <c r="E401" s="38"/>
      <c r="F401" s="38"/>
      <c r="G401" s="38"/>
      <c r="H401" s="38"/>
      <c r="I401" s="39">
        <f>J395+J396+J398+J399+SUM(J397:J397)</f>
        <v>2009.42</v>
      </c>
      <c r="J401" s="39"/>
      <c r="K401" s="40">
        <f>IF(Source!I554&lt;&gt;0, ROUND(I401/Source!I554, 2), 0)</f>
        <v>1962.32</v>
      </c>
      <c r="P401" s="35">
        <f>I401</f>
        <v>2009.42</v>
      </c>
    </row>
    <row r="403" spans="1:22" ht="15" x14ac:dyDescent="0.25">
      <c r="A403" s="43" t="str">
        <f>CONCATENATE("Итого по подразделу: ",IF(Source!G557&lt;&gt;"Новый подраздел", Source!G557, ""))</f>
        <v>Итого по подразделу: Полы</v>
      </c>
      <c r="B403" s="43"/>
      <c r="C403" s="43"/>
      <c r="D403" s="43"/>
      <c r="E403" s="43"/>
      <c r="F403" s="43"/>
      <c r="G403" s="43"/>
      <c r="H403" s="43"/>
      <c r="I403" s="37">
        <f>SUM(P344:P402)</f>
        <v>35756.449999999997</v>
      </c>
      <c r="J403" s="42"/>
      <c r="K403" s="41"/>
    </row>
    <row r="406" spans="1:22" ht="16.5" x14ac:dyDescent="0.25">
      <c r="A406" s="28" t="str">
        <f>CONCATENATE("Подраздел: ",IF(Source!G587&lt;&gt;"Новый подраздел", Source!G587, ""))</f>
        <v>Подраздел: Мытье окон, дверей, перегородок, внутреннего остекления</v>
      </c>
      <c r="B406" s="28"/>
      <c r="C406" s="28"/>
      <c r="D406" s="28"/>
      <c r="E406" s="28"/>
      <c r="F406" s="28"/>
      <c r="G406" s="28"/>
      <c r="H406" s="28"/>
      <c r="I406" s="28"/>
      <c r="J406" s="28"/>
      <c r="K406" s="28"/>
    </row>
    <row r="407" spans="1:22" ht="71.25" x14ac:dyDescent="0.2">
      <c r="A407" s="29">
        <v>36</v>
      </c>
      <c r="B407" s="29" t="str">
        <f>Source!F591</f>
        <v>1.11-1101-1-1/1</v>
      </c>
      <c r="C407" s="29" t="str">
        <f>Source!G591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407" s="30" t="str">
        <f>Source!H591</f>
        <v>100 м2</v>
      </c>
      <c r="E407" s="8">
        <f>Source!I591</f>
        <v>9.9290000000000003</v>
      </c>
      <c r="F407" s="32"/>
      <c r="G407" s="31"/>
      <c r="H407" s="8"/>
      <c r="I407" s="8"/>
      <c r="J407" s="32"/>
      <c r="K407" s="32"/>
      <c r="Q407">
        <f>ROUND((Source!BZ591/100)*ROUND((Source!AF591*Source!AV591)*Source!I591, 2), 2)</f>
        <v>8750.5</v>
      </c>
      <c r="R407">
        <f>Source!X591</f>
        <v>8750.5</v>
      </c>
      <c r="S407">
        <f>ROUND((Source!CA591/100)*ROUND((Source!AF591*Source!AV591)*Source!I591, 2), 2)</f>
        <v>1250.07</v>
      </c>
      <c r="T407">
        <f>Source!Y591</f>
        <v>1250.07</v>
      </c>
      <c r="U407">
        <f>ROUND((175/100)*ROUND((Source!AE591*Source!AV591)*Source!I591, 2), 2)</f>
        <v>0</v>
      </c>
      <c r="V407">
        <f>ROUND((108/100)*ROUND(Source!CS591*Source!I591, 2), 2)</f>
        <v>0</v>
      </c>
    </row>
    <row r="408" spans="1:22" x14ac:dyDescent="0.2">
      <c r="C408" s="33" t="str">
        <f>"Объем: "&amp;Source!I591&amp;"=992,9/"&amp;"100"</f>
        <v>Объем: 9,929=992,9/100</v>
      </c>
    </row>
    <row r="409" spans="1:22" ht="14.25" x14ac:dyDescent="0.2">
      <c r="A409" s="29"/>
      <c r="B409" s="29"/>
      <c r="C409" s="29" t="s">
        <v>297</v>
      </c>
      <c r="D409" s="30"/>
      <c r="E409" s="8"/>
      <c r="F409" s="32">
        <f>Source!AO591</f>
        <v>1259.01</v>
      </c>
      <c r="G409" s="31" t="str">
        <f>Source!DG591</f>
        <v>)*1</v>
      </c>
      <c r="H409" s="8">
        <f>Source!AV591</f>
        <v>1</v>
      </c>
      <c r="I409" s="8">
        <f>IF(Source!BA591&lt;&gt; 0, Source!BA591, 1)</f>
        <v>1</v>
      </c>
      <c r="J409" s="32">
        <f>Source!S591</f>
        <v>12500.71</v>
      </c>
      <c r="K409" s="32"/>
    </row>
    <row r="410" spans="1:22" ht="14.25" x14ac:dyDescent="0.2">
      <c r="A410" s="29"/>
      <c r="B410" s="29"/>
      <c r="C410" s="29" t="s">
        <v>298</v>
      </c>
      <c r="D410" s="30"/>
      <c r="E410" s="8"/>
      <c r="F410" s="32">
        <f>Source!AL591</f>
        <v>62.26</v>
      </c>
      <c r="G410" s="31" t="str">
        <f>Source!DD591</f>
        <v>)*1</v>
      </c>
      <c r="H410" s="8">
        <f>Source!AW591</f>
        <v>1</v>
      </c>
      <c r="I410" s="8">
        <f>IF(Source!BC591&lt;&gt; 0, Source!BC591, 1)</f>
        <v>1</v>
      </c>
      <c r="J410" s="32">
        <f>Source!P591</f>
        <v>618.17999999999995</v>
      </c>
      <c r="K410" s="32"/>
    </row>
    <row r="411" spans="1:22" ht="14.25" x14ac:dyDescent="0.2">
      <c r="A411" s="29" t="s">
        <v>218</v>
      </c>
      <c r="B411" s="29" t="str">
        <f>Source!F592</f>
        <v>21.1-25-13</v>
      </c>
      <c r="C411" s="29" t="str">
        <f>Source!G592</f>
        <v>Вода</v>
      </c>
      <c r="D411" s="30" t="str">
        <f>Source!H592</f>
        <v>м3</v>
      </c>
      <c r="E411" s="8">
        <f>Source!I592</f>
        <v>-0.29787000000000002</v>
      </c>
      <c r="F411" s="32">
        <f>Source!AK592</f>
        <v>49.83</v>
      </c>
      <c r="G411" s="34" t="s">
        <v>321</v>
      </c>
      <c r="H411" s="8">
        <f>Source!AW592</f>
        <v>1</v>
      </c>
      <c r="I411" s="8">
        <f>IF(Source!BC592&lt;&gt; 0, Source!BC592, 1)</f>
        <v>1</v>
      </c>
      <c r="J411" s="32">
        <f>Source!O592</f>
        <v>-14.84</v>
      </c>
      <c r="K411" s="32"/>
      <c r="Q411">
        <f>ROUND((Source!BZ592/100)*ROUND((Source!AF592*Source!AV592)*Source!I592, 2), 2)</f>
        <v>0</v>
      </c>
      <c r="R411">
        <f>Source!X592</f>
        <v>0</v>
      </c>
      <c r="S411">
        <f>ROUND((Source!CA592/100)*ROUND((Source!AF592*Source!AV592)*Source!I592, 2), 2)</f>
        <v>0</v>
      </c>
      <c r="T411">
        <f>Source!Y592</f>
        <v>0</v>
      </c>
      <c r="U411">
        <f>ROUND((175/100)*ROUND((Source!AE592*Source!AV592)*Source!I592, 2), 2)</f>
        <v>0</v>
      </c>
      <c r="V411">
        <f>ROUND((108/100)*ROUND(Source!CS592*Source!I592, 2), 2)</f>
        <v>0</v>
      </c>
    </row>
    <row r="412" spans="1:22" ht="14.25" x14ac:dyDescent="0.2">
      <c r="A412" s="29"/>
      <c r="B412" s="29"/>
      <c r="C412" s="29" t="s">
        <v>300</v>
      </c>
      <c r="D412" s="30" t="s">
        <v>301</v>
      </c>
      <c r="E412" s="8">
        <f>Source!AT591</f>
        <v>70</v>
      </c>
      <c r="F412" s="32"/>
      <c r="G412" s="31"/>
      <c r="H412" s="8"/>
      <c r="I412" s="8"/>
      <c r="J412" s="32">
        <f>SUM(R407:R411)</f>
        <v>8750.5</v>
      </c>
      <c r="K412" s="32"/>
    </row>
    <row r="413" spans="1:22" ht="14.25" x14ac:dyDescent="0.2">
      <c r="A413" s="29"/>
      <c r="B413" s="29"/>
      <c r="C413" s="29" t="s">
        <v>302</v>
      </c>
      <c r="D413" s="30" t="s">
        <v>301</v>
      </c>
      <c r="E413" s="8">
        <f>Source!AU591</f>
        <v>10</v>
      </c>
      <c r="F413" s="32"/>
      <c r="G413" s="31"/>
      <c r="H413" s="8"/>
      <c r="I413" s="8"/>
      <c r="J413" s="32">
        <f>SUM(T407:T412)</f>
        <v>1250.07</v>
      </c>
      <c r="K413" s="32"/>
    </row>
    <row r="414" spans="1:22" ht="14.25" x14ac:dyDescent="0.2">
      <c r="A414" s="29"/>
      <c r="B414" s="29"/>
      <c r="C414" s="29" t="s">
        <v>303</v>
      </c>
      <c r="D414" s="30" t="s">
        <v>304</v>
      </c>
      <c r="E414" s="8">
        <f>Source!AQ591</f>
        <v>4.5</v>
      </c>
      <c r="F414" s="32"/>
      <c r="G414" s="31" t="str">
        <f>Source!DI591</f>
        <v>)*1</v>
      </c>
      <c r="H414" s="8">
        <f>Source!AV591</f>
        <v>1</v>
      </c>
      <c r="I414" s="8"/>
      <c r="J414" s="32"/>
      <c r="K414" s="32">
        <f>Source!U591</f>
        <v>44.680500000000002</v>
      </c>
    </row>
    <row r="415" spans="1:22" ht="15" x14ac:dyDescent="0.25">
      <c r="A415" s="38"/>
      <c r="B415" s="38"/>
      <c r="C415" s="38"/>
      <c r="D415" s="38"/>
      <c r="E415" s="38"/>
      <c r="F415" s="38"/>
      <c r="G415" s="38"/>
      <c r="H415" s="38"/>
      <c r="I415" s="39">
        <f>J409+J410+J412+J413+SUM(J411:J411)</f>
        <v>23104.62</v>
      </c>
      <c r="J415" s="39"/>
      <c r="K415" s="40">
        <f>IF(Source!I591&lt;&gt;0, ROUND(I415/Source!I591, 2), 0)</f>
        <v>2326.98</v>
      </c>
      <c r="P415" s="35">
        <f>I415</f>
        <v>23104.62</v>
      </c>
    </row>
    <row r="416" spans="1:22" ht="95.25" x14ac:dyDescent="0.2">
      <c r="A416" s="29">
        <v>37</v>
      </c>
      <c r="B416" s="29" t="s">
        <v>310</v>
      </c>
      <c r="C416" s="29" t="s">
        <v>311</v>
      </c>
      <c r="D416" s="30" t="str">
        <f>Source!H593</f>
        <v>100 м2</v>
      </c>
      <c r="E416" s="8">
        <f>Source!I593</f>
        <v>0.52</v>
      </c>
      <c r="F416" s="32"/>
      <c r="G416" s="31"/>
      <c r="H416" s="8"/>
      <c r="I416" s="8"/>
      <c r="J416" s="32"/>
      <c r="K416" s="32"/>
      <c r="Q416">
        <f>ROUND((Source!BZ593/100)*ROUND((Source!AF593*Source!AV593)*Source!I593, 2), 2)</f>
        <v>2623.39</v>
      </c>
      <c r="R416">
        <f>Source!X593</f>
        <v>2623.39</v>
      </c>
      <c r="S416">
        <f>ROUND((Source!CA593/100)*ROUND((Source!AF593*Source!AV593)*Source!I593, 2), 2)</f>
        <v>374.77</v>
      </c>
      <c r="T416">
        <f>Source!Y593</f>
        <v>374.77</v>
      </c>
      <c r="U416">
        <f>ROUND((175/100)*ROUND((Source!AE593*Source!AV593)*Source!I593, 2), 2)</f>
        <v>0</v>
      </c>
      <c r="V416">
        <f>ROUND((108/100)*ROUND(Source!CS593*Source!I593, 2), 2)</f>
        <v>0</v>
      </c>
    </row>
    <row r="417" spans="1:22" x14ac:dyDescent="0.2">
      <c r="C417" s="33" t="str">
        <f>"Объем: "&amp;Source!I593&amp;"=52/"&amp;"100"</f>
        <v>Объем: 0,52=52/100</v>
      </c>
    </row>
    <row r="418" spans="1:22" ht="14.25" x14ac:dyDescent="0.2">
      <c r="A418" s="29"/>
      <c r="B418" s="29"/>
      <c r="C418" s="29" t="s">
        <v>297</v>
      </c>
      <c r="D418" s="30"/>
      <c r="E418" s="8"/>
      <c r="F418" s="32">
        <f>Source!AO593</f>
        <v>900.89</v>
      </c>
      <c r="G418" s="31" t="str">
        <f>Source!DG593</f>
        <v>)*4)*2</v>
      </c>
      <c r="H418" s="8">
        <f>Source!AV593</f>
        <v>1</v>
      </c>
      <c r="I418" s="8">
        <f>IF(Source!BA593&lt;&gt; 0, Source!BA593, 1)</f>
        <v>1</v>
      </c>
      <c r="J418" s="32">
        <f>Source!S593</f>
        <v>3747.7</v>
      </c>
      <c r="K418" s="32"/>
    </row>
    <row r="419" spans="1:22" ht="14.25" x14ac:dyDescent="0.2">
      <c r="A419" s="29"/>
      <c r="B419" s="29"/>
      <c r="C419" s="29" t="s">
        <v>298</v>
      </c>
      <c r="D419" s="30"/>
      <c r="E419" s="8"/>
      <c r="F419" s="32">
        <f>Source!AL593</f>
        <v>4.08</v>
      </c>
      <c r="G419" s="31" t="str">
        <f>Source!DD593</f>
        <v>)*4</v>
      </c>
      <c r="H419" s="8">
        <f>Source!AW593</f>
        <v>1</v>
      </c>
      <c r="I419" s="8">
        <f>IF(Source!BC593&lt;&gt; 0, Source!BC593, 1)</f>
        <v>1</v>
      </c>
      <c r="J419" s="32">
        <f>Source!P593</f>
        <v>8.49</v>
      </c>
      <c r="K419" s="32"/>
    </row>
    <row r="420" spans="1:22" ht="65.25" x14ac:dyDescent="0.2">
      <c r="A420" s="29" t="s">
        <v>221</v>
      </c>
      <c r="B420" s="29" t="s">
        <v>312</v>
      </c>
      <c r="C420" s="29" t="s">
        <v>313</v>
      </c>
      <c r="D420" s="30" t="str">
        <f>Source!H594</f>
        <v>м3</v>
      </c>
      <c r="E420" s="8">
        <f>Source!I594</f>
        <v>-0.14560000000000001</v>
      </c>
      <c r="F420" s="32">
        <f>Source!AK594</f>
        <v>49.83</v>
      </c>
      <c r="G420" s="34" t="s">
        <v>322</v>
      </c>
      <c r="H420" s="8">
        <f>Source!AW594</f>
        <v>1</v>
      </c>
      <c r="I420" s="8">
        <f>IF(Source!BC594&lt;&gt; 0, Source!BC594, 1)</f>
        <v>1</v>
      </c>
      <c r="J420" s="32">
        <f>Source!O594</f>
        <v>-7.26</v>
      </c>
      <c r="K420" s="32"/>
      <c r="Q420">
        <f>ROUND((Source!BZ594/100)*ROUND((Source!AF594*Source!AV594)*Source!I594, 2), 2)</f>
        <v>0</v>
      </c>
      <c r="R420">
        <f>Source!X594</f>
        <v>0</v>
      </c>
      <c r="S420">
        <f>ROUND((Source!CA594/100)*ROUND((Source!AF594*Source!AV594)*Source!I594, 2), 2)</f>
        <v>0</v>
      </c>
      <c r="T420">
        <f>Source!Y594</f>
        <v>0</v>
      </c>
      <c r="U420">
        <f>ROUND((175/100)*ROUND((Source!AE594*Source!AV594)*Source!I594, 2), 2)</f>
        <v>0</v>
      </c>
      <c r="V420">
        <f>ROUND((108/100)*ROUND(Source!CS594*Source!I594, 2), 2)</f>
        <v>0</v>
      </c>
    </row>
    <row r="421" spans="1:22" ht="14.25" x14ac:dyDescent="0.2">
      <c r="A421" s="29"/>
      <c r="B421" s="29"/>
      <c r="C421" s="29" t="s">
        <v>300</v>
      </c>
      <c r="D421" s="30" t="s">
        <v>301</v>
      </c>
      <c r="E421" s="8">
        <f>Source!AT593</f>
        <v>70</v>
      </c>
      <c r="F421" s="32"/>
      <c r="G421" s="31"/>
      <c r="H421" s="8"/>
      <c r="I421" s="8"/>
      <c r="J421" s="32">
        <f>SUM(R416:R420)</f>
        <v>2623.39</v>
      </c>
      <c r="K421" s="32"/>
    </row>
    <row r="422" spans="1:22" ht="14.25" x14ac:dyDescent="0.2">
      <c r="A422" s="29"/>
      <c r="B422" s="29"/>
      <c r="C422" s="29" t="s">
        <v>302</v>
      </c>
      <c r="D422" s="30" t="s">
        <v>301</v>
      </c>
      <c r="E422" s="8">
        <f>Source!AU593</f>
        <v>10</v>
      </c>
      <c r="F422" s="32"/>
      <c r="G422" s="31"/>
      <c r="H422" s="8"/>
      <c r="I422" s="8"/>
      <c r="J422" s="32">
        <f>SUM(T416:T421)</f>
        <v>374.77</v>
      </c>
      <c r="K422" s="32"/>
    </row>
    <row r="423" spans="1:22" ht="14.25" x14ac:dyDescent="0.2">
      <c r="A423" s="29"/>
      <c r="B423" s="29"/>
      <c r="C423" s="29" t="s">
        <v>303</v>
      </c>
      <c r="D423" s="30" t="s">
        <v>304</v>
      </c>
      <c r="E423" s="8">
        <f>Source!AQ593</f>
        <v>3.22</v>
      </c>
      <c r="F423" s="32"/>
      <c r="G423" s="31" t="str">
        <f>Source!DI593</f>
        <v>)*4)*2</v>
      </c>
      <c r="H423" s="8">
        <f>Source!AV593</f>
        <v>1</v>
      </c>
      <c r="I423" s="8"/>
      <c r="J423" s="32"/>
      <c r="K423" s="32">
        <f>Source!U593</f>
        <v>13.395200000000001</v>
      </c>
    </row>
    <row r="424" spans="1:22" ht="15" x14ac:dyDescent="0.25">
      <c r="A424" s="38"/>
      <c r="B424" s="38"/>
      <c r="C424" s="38"/>
      <c r="D424" s="38"/>
      <c r="E424" s="38"/>
      <c r="F424" s="38"/>
      <c r="G424" s="38"/>
      <c r="H424" s="38"/>
      <c r="I424" s="39">
        <f>J418+J419+J421+J422+SUM(J420:J420)</f>
        <v>6747.09</v>
      </c>
      <c r="J424" s="39"/>
      <c r="K424" s="40">
        <f>IF(Source!I593&lt;&gt;0, ROUND(I424/Source!I593, 2), 0)</f>
        <v>12975.17</v>
      </c>
      <c r="P424" s="35">
        <f>I424</f>
        <v>6747.09</v>
      </c>
    </row>
    <row r="426" spans="1:22" ht="15" x14ac:dyDescent="0.25">
      <c r="A426" s="43" t="str">
        <f>CONCATENATE("Итого по подразделу: ",IF(Source!G596&lt;&gt;"Новый подраздел", Source!G596, ""))</f>
        <v>Итого по подразделу: Мытье окон, дверей, перегородок, внутреннего остекления</v>
      </c>
      <c r="B426" s="43"/>
      <c r="C426" s="43"/>
      <c r="D426" s="43"/>
      <c r="E426" s="43"/>
      <c r="F426" s="43"/>
      <c r="G426" s="43"/>
      <c r="H426" s="43"/>
      <c r="I426" s="37">
        <f>SUM(P406:P425)</f>
        <v>29851.71</v>
      </c>
      <c r="J426" s="42"/>
      <c r="K426" s="41"/>
    </row>
    <row r="429" spans="1:22" ht="16.5" x14ac:dyDescent="0.25">
      <c r="A429" s="28" t="str">
        <f>CONCATENATE("Подраздел: ",IF(Source!G626&lt;&gt;"Новый подраздел", Source!G626, ""))</f>
        <v>Подраздел: Мытье сантехнических приборов</v>
      </c>
      <c r="B429" s="28"/>
      <c r="C429" s="28"/>
      <c r="D429" s="28"/>
      <c r="E429" s="28"/>
      <c r="F429" s="28"/>
      <c r="G429" s="28"/>
      <c r="H429" s="28"/>
      <c r="I429" s="28"/>
      <c r="J429" s="28"/>
      <c r="K429" s="28"/>
    </row>
    <row r="430" spans="1:22" ht="42.75" x14ac:dyDescent="0.2">
      <c r="A430" s="29">
        <v>38</v>
      </c>
      <c r="B430" s="29" t="str">
        <f>Source!F630</f>
        <v>1.16-1101-2-1/1</v>
      </c>
      <c r="C430" s="29" t="str">
        <f>Source!G630</f>
        <v>Уборка санитарно-технических приборов в туалетах административных зданий - унитазы</v>
      </c>
      <c r="D430" s="30" t="str">
        <f>Source!H630</f>
        <v>100 шт.</v>
      </c>
      <c r="E430" s="8">
        <f>Source!I630</f>
        <v>0.18</v>
      </c>
      <c r="F430" s="32"/>
      <c r="G430" s="31"/>
      <c r="H430" s="8"/>
      <c r="I430" s="8"/>
      <c r="J430" s="32"/>
      <c r="K430" s="32"/>
      <c r="Q430">
        <f>ROUND((Source!BZ630/100)*ROUND((Source!AF630*Source!AV630)*Source!I630, 2), 2)</f>
        <v>1263.44</v>
      </c>
      <c r="R430">
        <f>Source!X630</f>
        <v>1263.44</v>
      </c>
      <c r="S430">
        <f>ROUND((Source!CA630/100)*ROUND((Source!AF630*Source!AV630)*Source!I630, 2), 2)</f>
        <v>180.49</v>
      </c>
      <c r="T430">
        <f>Source!Y630</f>
        <v>180.49</v>
      </c>
      <c r="U430">
        <f>ROUND((175/100)*ROUND((Source!AE630*Source!AV630)*Source!I630, 2), 2)</f>
        <v>0</v>
      </c>
      <c r="V430">
        <f>ROUND((108/100)*ROUND(Source!CS630*Source!I630, 2), 2)</f>
        <v>0</v>
      </c>
    </row>
    <row r="431" spans="1:22" x14ac:dyDescent="0.2">
      <c r="C431" s="33" t="str">
        <f>"Объем: "&amp;Source!I630&amp;"=18/"&amp;"100"</f>
        <v>Объем: 0,18=18/100</v>
      </c>
    </row>
    <row r="432" spans="1:22" ht="14.25" x14ac:dyDescent="0.2">
      <c r="A432" s="29"/>
      <c r="B432" s="29"/>
      <c r="C432" s="29" t="s">
        <v>297</v>
      </c>
      <c r="D432" s="30"/>
      <c r="E432" s="8"/>
      <c r="F432" s="32">
        <f>Source!AO630</f>
        <v>2506.83</v>
      </c>
      <c r="G432" s="31" t="str">
        <f>Source!DG630</f>
        <v>)*4</v>
      </c>
      <c r="H432" s="8">
        <f>Source!AV630</f>
        <v>1</v>
      </c>
      <c r="I432" s="8">
        <f>IF(Source!BA630&lt;&gt; 0, Source!BA630, 1)</f>
        <v>1</v>
      </c>
      <c r="J432" s="32">
        <f>Source!S630</f>
        <v>1804.92</v>
      </c>
      <c r="K432" s="32"/>
    </row>
    <row r="433" spans="1:22" ht="14.25" x14ac:dyDescent="0.2">
      <c r="A433" s="29"/>
      <c r="B433" s="29"/>
      <c r="C433" s="29" t="s">
        <v>298</v>
      </c>
      <c r="D433" s="30"/>
      <c r="E433" s="8"/>
      <c r="F433" s="32">
        <f>Source!AL630</f>
        <v>159.93</v>
      </c>
      <c r="G433" s="31" t="str">
        <f>Source!DD630</f>
        <v>)*4</v>
      </c>
      <c r="H433" s="8">
        <f>Source!AW630</f>
        <v>1</v>
      </c>
      <c r="I433" s="8">
        <f>IF(Source!BC630&lt;&gt; 0, Source!BC630, 1)</f>
        <v>1</v>
      </c>
      <c r="J433" s="32">
        <f>Source!P630</f>
        <v>115.15</v>
      </c>
      <c r="K433" s="32"/>
    </row>
    <row r="434" spans="1:22" ht="14.25" x14ac:dyDescent="0.2">
      <c r="A434" s="29" t="s">
        <v>223</v>
      </c>
      <c r="B434" s="29" t="str">
        <f>Source!F631</f>
        <v>21.1-25-13</v>
      </c>
      <c r="C434" s="29" t="str">
        <f>Source!G631</f>
        <v>Вода</v>
      </c>
      <c r="D434" s="30" t="str">
        <f>Source!H631</f>
        <v>м3</v>
      </c>
      <c r="E434" s="8">
        <f>Source!I631</f>
        <v>-0.252</v>
      </c>
      <c r="F434" s="32">
        <f>Source!AK631</f>
        <v>49.83</v>
      </c>
      <c r="G434" s="34" t="s">
        <v>320</v>
      </c>
      <c r="H434" s="8">
        <f>Source!AW631</f>
        <v>1</v>
      </c>
      <c r="I434" s="8">
        <f>IF(Source!BC631&lt;&gt; 0, Source!BC631, 1)</f>
        <v>1</v>
      </c>
      <c r="J434" s="32">
        <f>Source!O631</f>
        <v>-12.56</v>
      </c>
      <c r="K434" s="32"/>
      <c r="Q434">
        <f>ROUND((Source!BZ631/100)*ROUND((Source!AF631*Source!AV631)*Source!I631, 2), 2)</f>
        <v>0</v>
      </c>
      <c r="R434">
        <f>Source!X631</f>
        <v>0</v>
      </c>
      <c r="S434">
        <f>ROUND((Source!CA631/100)*ROUND((Source!AF631*Source!AV631)*Source!I631, 2), 2)</f>
        <v>0</v>
      </c>
      <c r="T434">
        <f>Source!Y631</f>
        <v>0</v>
      </c>
      <c r="U434">
        <f>ROUND((175/100)*ROUND((Source!AE631*Source!AV631)*Source!I631, 2), 2)</f>
        <v>0</v>
      </c>
      <c r="V434">
        <f>ROUND((108/100)*ROUND(Source!CS631*Source!I631, 2), 2)</f>
        <v>0</v>
      </c>
    </row>
    <row r="435" spans="1:22" ht="14.25" x14ac:dyDescent="0.2">
      <c r="A435" s="29"/>
      <c r="B435" s="29"/>
      <c r="C435" s="29" t="s">
        <v>300</v>
      </c>
      <c r="D435" s="30" t="s">
        <v>301</v>
      </c>
      <c r="E435" s="8">
        <f>Source!AT630</f>
        <v>70</v>
      </c>
      <c r="F435" s="32"/>
      <c r="G435" s="31"/>
      <c r="H435" s="8"/>
      <c r="I435" s="8"/>
      <c r="J435" s="32">
        <f>SUM(R430:R434)</f>
        <v>1263.44</v>
      </c>
      <c r="K435" s="32"/>
    </row>
    <row r="436" spans="1:22" ht="14.25" x14ac:dyDescent="0.2">
      <c r="A436" s="29"/>
      <c r="B436" s="29"/>
      <c r="C436" s="29" t="s">
        <v>302</v>
      </c>
      <c r="D436" s="30" t="s">
        <v>301</v>
      </c>
      <c r="E436" s="8">
        <f>Source!AU630</f>
        <v>10</v>
      </c>
      <c r="F436" s="32"/>
      <c r="G436" s="31"/>
      <c r="H436" s="8"/>
      <c r="I436" s="8"/>
      <c r="J436" s="32">
        <f>SUM(T430:T435)</f>
        <v>180.49</v>
      </c>
      <c r="K436" s="32"/>
    </row>
    <row r="437" spans="1:22" ht="14.25" x14ac:dyDescent="0.2">
      <c r="A437" s="29"/>
      <c r="B437" s="29"/>
      <c r="C437" s="29" t="s">
        <v>303</v>
      </c>
      <c r="D437" s="30" t="s">
        <v>304</v>
      </c>
      <c r="E437" s="8">
        <f>Source!AQ630</f>
        <v>8.9600000000000009</v>
      </c>
      <c r="F437" s="32"/>
      <c r="G437" s="31" t="str">
        <f>Source!DI630</f>
        <v>)*4</v>
      </c>
      <c r="H437" s="8">
        <f>Source!AV630</f>
        <v>1</v>
      </c>
      <c r="I437" s="8"/>
      <c r="J437" s="32"/>
      <c r="K437" s="32">
        <f>Source!U630</f>
        <v>6.4512</v>
      </c>
    </row>
    <row r="438" spans="1:22" ht="15" x14ac:dyDescent="0.25">
      <c r="A438" s="38"/>
      <c r="B438" s="38"/>
      <c r="C438" s="38"/>
      <c r="D438" s="38"/>
      <c r="E438" s="38"/>
      <c r="F438" s="38"/>
      <c r="G438" s="38"/>
      <c r="H438" s="38"/>
      <c r="I438" s="39">
        <f>J432+J433+J435+J436+SUM(J434:J434)</f>
        <v>3351.44</v>
      </c>
      <c r="J438" s="39"/>
      <c r="K438" s="40">
        <f>IF(Source!I630&lt;&gt;0, ROUND(I438/Source!I630, 2), 0)</f>
        <v>18619.11</v>
      </c>
      <c r="P438" s="35">
        <f>I438</f>
        <v>3351.44</v>
      </c>
    </row>
    <row r="439" spans="1:22" ht="57" x14ac:dyDescent="0.2">
      <c r="A439" s="29">
        <v>39</v>
      </c>
      <c r="B439" s="29" t="str">
        <f>Source!F632</f>
        <v>1.16-1101-2-2/1</v>
      </c>
      <c r="C439" s="29" t="str">
        <f>Source!G632</f>
        <v>Уборка санитарно-технических приборов в туалетах административных зданий - умывальники</v>
      </c>
      <c r="D439" s="30" t="str">
        <f>Source!H632</f>
        <v>100 шт.</v>
      </c>
      <c r="E439" s="8">
        <f>Source!I632</f>
        <v>0.14000000000000001</v>
      </c>
      <c r="F439" s="32"/>
      <c r="G439" s="31"/>
      <c r="H439" s="8"/>
      <c r="I439" s="8"/>
      <c r="J439" s="32"/>
      <c r="K439" s="32"/>
      <c r="Q439">
        <f>ROUND((Source!BZ632/100)*ROUND((Source!AF632*Source!AV632)*Source!I632, 2), 2)</f>
        <v>541.79</v>
      </c>
      <c r="R439">
        <f>Source!X632</f>
        <v>541.79</v>
      </c>
      <c r="S439">
        <f>ROUND((Source!CA632/100)*ROUND((Source!AF632*Source!AV632)*Source!I632, 2), 2)</f>
        <v>77.400000000000006</v>
      </c>
      <c r="T439">
        <f>Source!Y632</f>
        <v>77.400000000000006</v>
      </c>
      <c r="U439">
        <f>ROUND((175/100)*ROUND((Source!AE632*Source!AV632)*Source!I632, 2), 2)</f>
        <v>0</v>
      </c>
      <c r="V439">
        <f>ROUND((108/100)*ROUND(Source!CS632*Source!I632, 2), 2)</f>
        <v>0</v>
      </c>
    </row>
    <row r="440" spans="1:22" x14ac:dyDescent="0.2">
      <c r="C440" s="33" t="str">
        <f>"Объем: "&amp;Source!I632&amp;"=14/"&amp;"100"</f>
        <v>Объем: 0,14=14/100</v>
      </c>
    </row>
    <row r="441" spans="1:22" ht="14.25" x14ac:dyDescent="0.2">
      <c r="A441" s="29"/>
      <c r="B441" s="29"/>
      <c r="C441" s="29" t="s">
        <v>297</v>
      </c>
      <c r="D441" s="30"/>
      <c r="E441" s="8"/>
      <c r="F441" s="32">
        <f>Source!AO632</f>
        <v>1382.11</v>
      </c>
      <c r="G441" s="31" t="str">
        <f>Source!DG632</f>
        <v>)*4</v>
      </c>
      <c r="H441" s="8">
        <f>Source!AV632</f>
        <v>1</v>
      </c>
      <c r="I441" s="8">
        <f>IF(Source!BA632&lt;&gt; 0, Source!BA632, 1)</f>
        <v>1</v>
      </c>
      <c r="J441" s="32">
        <f>Source!S632</f>
        <v>773.98</v>
      </c>
      <c r="K441" s="32"/>
    </row>
    <row r="442" spans="1:22" ht="14.25" x14ac:dyDescent="0.2">
      <c r="A442" s="29"/>
      <c r="B442" s="29"/>
      <c r="C442" s="29" t="s">
        <v>298</v>
      </c>
      <c r="D442" s="30"/>
      <c r="E442" s="8"/>
      <c r="F442" s="32">
        <f>Source!AL632</f>
        <v>141.94</v>
      </c>
      <c r="G442" s="31" t="str">
        <f>Source!DD632</f>
        <v>)*4</v>
      </c>
      <c r="H442" s="8">
        <f>Source!AW632</f>
        <v>1</v>
      </c>
      <c r="I442" s="8">
        <f>IF(Source!BC632&lt;&gt; 0, Source!BC632, 1)</f>
        <v>1</v>
      </c>
      <c r="J442" s="32">
        <f>Source!P632</f>
        <v>79.489999999999995</v>
      </c>
      <c r="K442" s="32"/>
    </row>
    <row r="443" spans="1:22" ht="14.25" x14ac:dyDescent="0.2">
      <c r="A443" s="29" t="s">
        <v>225</v>
      </c>
      <c r="B443" s="29" t="str">
        <f>Source!F633</f>
        <v>21.1-25-13</v>
      </c>
      <c r="C443" s="29" t="str">
        <f>Source!G633</f>
        <v>Вода</v>
      </c>
      <c r="D443" s="30" t="str">
        <f>Source!H633</f>
        <v>м3</v>
      </c>
      <c r="E443" s="8">
        <f>Source!I633</f>
        <v>-0.16800000000000001</v>
      </c>
      <c r="F443" s="32">
        <f>Source!AK633</f>
        <v>49.83</v>
      </c>
      <c r="G443" s="34" t="s">
        <v>320</v>
      </c>
      <c r="H443" s="8">
        <f>Source!AW633</f>
        <v>1</v>
      </c>
      <c r="I443" s="8">
        <f>IF(Source!BC633&lt;&gt; 0, Source!BC633, 1)</f>
        <v>1</v>
      </c>
      <c r="J443" s="32">
        <f>Source!O633</f>
        <v>-8.3699999999999992</v>
      </c>
      <c r="K443" s="32"/>
      <c r="Q443">
        <f>ROUND((Source!BZ633/100)*ROUND((Source!AF633*Source!AV633)*Source!I633, 2), 2)</f>
        <v>0</v>
      </c>
      <c r="R443">
        <f>Source!X633</f>
        <v>0</v>
      </c>
      <c r="S443">
        <f>ROUND((Source!CA633/100)*ROUND((Source!AF633*Source!AV633)*Source!I633, 2), 2)</f>
        <v>0</v>
      </c>
      <c r="T443">
        <f>Source!Y633</f>
        <v>0</v>
      </c>
      <c r="U443">
        <f>ROUND((175/100)*ROUND((Source!AE633*Source!AV633)*Source!I633, 2), 2)</f>
        <v>0</v>
      </c>
      <c r="V443">
        <f>ROUND((108/100)*ROUND(Source!CS633*Source!I633, 2), 2)</f>
        <v>0</v>
      </c>
    </row>
    <row r="444" spans="1:22" ht="14.25" x14ac:dyDescent="0.2">
      <c r="A444" s="29"/>
      <c r="B444" s="29"/>
      <c r="C444" s="29" t="s">
        <v>300</v>
      </c>
      <c r="D444" s="30" t="s">
        <v>301</v>
      </c>
      <c r="E444" s="8">
        <f>Source!AT632</f>
        <v>70</v>
      </c>
      <c r="F444" s="32"/>
      <c r="G444" s="31"/>
      <c r="H444" s="8"/>
      <c r="I444" s="8"/>
      <c r="J444" s="32">
        <f>SUM(R439:R443)</f>
        <v>541.79</v>
      </c>
      <c r="K444" s="32"/>
    </row>
    <row r="445" spans="1:22" ht="14.25" x14ac:dyDescent="0.2">
      <c r="A445" s="29"/>
      <c r="B445" s="29"/>
      <c r="C445" s="29" t="s">
        <v>302</v>
      </c>
      <c r="D445" s="30" t="s">
        <v>301</v>
      </c>
      <c r="E445" s="8">
        <f>Source!AU632</f>
        <v>10</v>
      </c>
      <c r="F445" s="32"/>
      <c r="G445" s="31"/>
      <c r="H445" s="8"/>
      <c r="I445" s="8"/>
      <c r="J445" s="32">
        <f>SUM(T439:T444)</f>
        <v>77.400000000000006</v>
      </c>
      <c r="K445" s="32"/>
    </row>
    <row r="446" spans="1:22" ht="14.25" x14ac:dyDescent="0.2">
      <c r="A446" s="29"/>
      <c r="B446" s="29"/>
      <c r="C446" s="29" t="s">
        <v>303</v>
      </c>
      <c r="D446" s="30" t="s">
        <v>304</v>
      </c>
      <c r="E446" s="8">
        <f>Source!AQ632</f>
        <v>4.9400000000000004</v>
      </c>
      <c r="F446" s="32"/>
      <c r="G446" s="31" t="str">
        <f>Source!DI632</f>
        <v>)*4</v>
      </c>
      <c r="H446" s="8">
        <f>Source!AV632</f>
        <v>1</v>
      </c>
      <c r="I446" s="8"/>
      <c r="J446" s="32"/>
      <c r="K446" s="32">
        <f>Source!U632</f>
        <v>2.7664000000000004</v>
      </c>
    </row>
    <row r="447" spans="1:22" ht="15" x14ac:dyDescent="0.25">
      <c r="A447" s="38"/>
      <c r="B447" s="38"/>
      <c r="C447" s="38"/>
      <c r="D447" s="38"/>
      <c r="E447" s="38"/>
      <c r="F447" s="38"/>
      <c r="G447" s="38"/>
      <c r="H447" s="38"/>
      <c r="I447" s="39">
        <f>J441+J442+J444+J445+SUM(J443:J443)</f>
        <v>1464.2900000000002</v>
      </c>
      <c r="J447" s="39"/>
      <c r="K447" s="40">
        <f>IF(Source!I632&lt;&gt;0, ROUND(I447/Source!I632, 2), 0)</f>
        <v>10459.209999999999</v>
      </c>
      <c r="P447" s="35">
        <f>I447</f>
        <v>1464.2900000000002</v>
      </c>
    </row>
    <row r="448" spans="1:22" ht="57" x14ac:dyDescent="0.2">
      <c r="A448" s="29">
        <v>40</v>
      </c>
      <c r="B448" s="29" t="str">
        <f>Source!F634</f>
        <v>1.16-1101-2-2/1</v>
      </c>
      <c r="C448" s="29" t="str">
        <f>Source!G634</f>
        <v>Уборка санитарно-технических приборов в туалетах административных зданий - умывальники (поддоны)</v>
      </c>
      <c r="D448" s="30" t="str">
        <f>Source!H634</f>
        <v>100 шт.</v>
      </c>
      <c r="E448" s="8">
        <f>Source!I634</f>
        <v>0.02</v>
      </c>
      <c r="F448" s="32"/>
      <c r="G448" s="31"/>
      <c r="H448" s="8"/>
      <c r="I448" s="8"/>
      <c r="J448" s="32"/>
      <c r="K448" s="32"/>
      <c r="Q448">
        <f>ROUND((Source!BZ634/100)*ROUND((Source!AF634*Source!AV634)*Source!I634, 2), 2)</f>
        <v>77.400000000000006</v>
      </c>
      <c r="R448">
        <f>Source!X634</f>
        <v>77.400000000000006</v>
      </c>
      <c r="S448">
        <f>ROUND((Source!CA634/100)*ROUND((Source!AF634*Source!AV634)*Source!I634, 2), 2)</f>
        <v>11.06</v>
      </c>
      <c r="T448">
        <f>Source!Y634</f>
        <v>11.06</v>
      </c>
      <c r="U448">
        <f>ROUND((175/100)*ROUND((Source!AE634*Source!AV634)*Source!I634, 2), 2)</f>
        <v>0</v>
      </c>
      <c r="V448">
        <f>ROUND((108/100)*ROUND(Source!CS634*Source!I634, 2), 2)</f>
        <v>0</v>
      </c>
    </row>
    <row r="449" spans="1:22" x14ac:dyDescent="0.2">
      <c r="C449" s="33" t="str">
        <f>"Объем: "&amp;Source!I634&amp;"=2/"&amp;"100"</f>
        <v>Объем: 0,02=2/100</v>
      </c>
    </row>
    <row r="450" spans="1:22" ht="14.25" x14ac:dyDescent="0.2">
      <c r="A450" s="29"/>
      <c r="B450" s="29"/>
      <c r="C450" s="29" t="s">
        <v>297</v>
      </c>
      <c r="D450" s="30"/>
      <c r="E450" s="8"/>
      <c r="F450" s="32">
        <f>Source!AO634</f>
        <v>1382.11</v>
      </c>
      <c r="G450" s="31" t="str">
        <f>Source!DG634</f>
        <v>)*4</v>
      </c>
      <c r="H450" s="8">
        <f>Source!AV634</f>
        <v>1</v>
      </c>
      <c r="I450" s="8">
        <f>IF(Source!BA634&lt;&gt; 0, Source!BA634, 1)</f>
        <v>1</v>
      </c>
      <c r="J450" s="32">
        <f>Source!S634</f>
        <v>110.57</v>
      </c>
      <c r="K450" s="32"/>
    </row>
    <row r="451" spans="1:22" ht="14.25" x14ac:dyDescent="0.2">
      <c r="A451" s="29"/>
      <c r="B451" s="29"/>
      <c r="C451" s="29" t="s">
        <v>298</v>
      </c>
      <c r="D451" s="30"/>
      <c r="E451" s="8"/>
      <c r="F451" s="32">
        <f>Source!AL634</f>
        <v>141.94</v>
      </c>
      <c r="G451" s="31" t="str">
        <f>Source!DD634</f>
        <v>)*4</v>
      </c>
      <c r="H451" s="8">
        <f>Source!AW634</f>
        <v>1</v>
      </c>
      <c r="I451" s="8">
        <f>IF(Source!BC634&lt;&gt; 0, Source!BC634, 1)</f>
        <v>1</v>
      </c>
      <c r="J451" s="32">
        <f>Source!P634</f>
        <v>11.36</v>
      </c>
      <c r="K451" s="32"/>
    </row>
    <row r="452" spans="1:22" ht="14.25" x14ac:dyDescent="0.2">
      <c r="A452" s="29" t="s">
        <v>227</v>
      </c>
      <c r="B452" s="29" t="str">
        <f>Source!F635</f>
        <v>21.1-25-13</v>
      </c>
      <c r="C452" s="29" t="str">
        <f>Source!G635</f>
        <v>Вода</v>
      </c>
      <c r="D452" s="30" t="str">
        <f>Source!H635</f>
        <v>м3</v>
      </c>
      <c r="E452" s="8">
        <f>Source!I635</f>
        <v>-2.4E-2</v>
      </c>
      <c r="F452" s="32">
        <f>Source!AK635</f>
        <v>49.83</v>
      </c>
      <c r="G452" s="34" t="s">
        <v>320</v>
      </c>
      <c r="H452" s="8">
        <f>Source!AW635</f>
        <v>1</v>
      </c>
      <c r="I452" s="8">
        <f>IF(Source!BC635&lt;&gt; 0, Source!BC635, 1)</f>
        <v>1</v>
      </c>
      <c r="J452" s="32">
        <f>Source!O635</f>
        <v>-1.2</v>
      </c>
      <c r="K452" s="32"/>
      <c r="Q452">
        <f>ROUND((Source!BZ635/100)*ROUND((Source!AF635*Source!AV635)*Source!I635, 2), 2)</f>
        <v>0</v>
      </c>
      <c r="R452">
        <f>Source!X635</f>
        <v>0</v>
      </c>
      <c r="S452">
        <f>ROUND((Source!CA635/100)*ROUND((Source!AF635*Source!AV635)*Source!I635, 2), 2)</f>
        <v>0</v>
      </c>
      <c r="T452">
        <f>Source!Y635</f>
        <v>0</v>
      </c>
      <c r="U452">
        <f>ROUND((175/100)*ROUND((Source!AE635*Source!AV635)*Source!I635, 2), 2)</f>
        <v>0</v>
      </c>
      <c r="V452">
        <f>ROUND((108/100)*ROUND(Source!CS635*Source!I635, 2), 2)</f>
        <v>0</v>
      </c>
    </row>
    <row r="453" spans="1:22" ht="14.25" x14ac:dyDescent="0.2">
      <c r="A453" s="29"/>
      <c r="B453" s="29"/>
      <c r="C453" s="29" t="s">
        <v>300</v>
      </c>
      <c r="D453" s="30" t="s">
        <v>301</v>
      </c>
      <c r="E453" s="8">
        <f>Source!AT634</f>
        <v>70</v>
      </c>
      <c r="F453" s="32"/>
      <c r="G453" s="31"/>
      <c r="H453" s="8"/>
      <c r="I453" s="8"/>
      <c r="J453" s="32">
        <f>SUM(R448:R452)</f>
        <v>77.400000000000006</v>
      </c>
      <c r="K453" s="32"/>
    </row>
    <row r="454" spans="1:22" ht="14.25" x14ac:dyDescent="0.2">
      <c r="A454" s="29"/>
      <c r="B454" s="29"/>
      <c r="C454" s="29" t="s">
        <v>302</v>
      </c>
      <c r="D454" s="30" t="s">
        <v>301</v>
      </c>
      <c r="E454" s="8">
        <f>Source!AU634</f>
        <v>10</v>
      </c>
      <c r="F454" s="32"/>
      <c r="G454" s="31"/>
      <c r="H454" s="8"/>
      <c r="I454" s="8"/>
      <c r="J454" s="32">
        <f>SUM(T448:T453)</f>
        <v>11.06</v>
      </c>
      <c r="K454" s="32"/>
    </row>
    <row r="455" spans="1:22" ht="14.25" x14ac:dyDescent="0.2">
      <c r="A455" s="29"/>
      <c r="B455" s="29"/>
      <c r="C455" s="29" t="s">
        <v>303</v>
      </c>
      <c r="D455" s="30" t="s">
        <v>304</v>
      </c>
      <c r="E455" s="8">
        <f>Source!AQ634</f>
        <v>4.9400000000000004</v>
      </c>
      <c r="F455" s="32"/>
      <c r="G455" s="31" t="str">
        <f>Source!DI634</f>
        <v>)*4</v>
      </c>
      <c r="H455" s="8">
        <f>Source!AV634</f>
        <v>1</v>
      </c>
      <c r="I455" s="8"/>
      <c r="J455" s="32"/>
      <c r="K455" s="32">
        <f>Source!U634</f>
        <v>0.39520000000000005</v>
      </c>
    </row>
    <row r="456" spans="1:22" ht="15" x14ac:dyDescent="0.25">
      <c r="A456" s="38"/>
      <c r="B456" s="38"/>
      <c r="C456" s="38"/>
      <c r="D456" s="38"/>
      <c r="E456" s="38"/>
      <c r="F456" s="38"/>
      <c r="G456" s="38"/>
      <c r="H456" s="38"/>
      <c r="I456" s="39">
        <f>J450+J451+J453+J454+SUM(J452:J452)</f>
        <v>209.19</v>
      </c>
      <c r="J456" s="39"/>
      <c r="K456" s="40">
        <f>IF(Source!I634&lt;&gt;0, ROUND(I456/Source!I634, 2), 0)</f>
        <v>10459.5</v>
      </c>
      <c r="P456" s="35">
        <f>I456</f>
        <v>209.19</v>
      </c>
    </row>
    <row r="457" spans="1:22" ht="28.5" x14ac:dyDescent="0.2">
      <c r="A457" s="29">
        <v>41</v>
      </c>
      <c r="B457" s="29" t="str">
        <f>Source!F636</f>
        <v>1.21-1101-1-1/1</v>
      </c>
      <c r="C457" s="29" t="str">
        <f>Source!G636</f>
        <v>Протирка электрополотенца (сушителя для рук)</v>
      </c>
      <c r="D457" s="30" t="str">
        <f>Source!H636</f>
        <v>100 шт.</v>
      </c>
      <c r="E457" s="8">
        <f>Source!I636</f>
        <v>0.14000000000000001</v>
      </c>
      <c r="F457" s="32"/>
      <c r="G457" s="31"/>
      <c r="H457" s="8"/>
      <c r="I457" s="8"/>
      <c r="J457" s="32"/>
      <c r="K457" s="32"/>
      <c r="Q457">
        <f>ROUND((Source!BZ636/100)*ROUND((Source!AF636*Source!AV636)*Source!I636, 2), 2)</f>
        <v>62.51</v>
      </c>
      <c r="R457">
        <f>Source!X636</f>
        <v>62.51</v>
      </c>
      <c r="S457">
        <f>ROUND((Source!CA636/100)*ROUND((Source!AF636*Source!AV636)*Source!I636, 2), 2)</f>
        <v>8.93</v>
      </c>
      <c r="T457">
        <f>Source!Y636</f>
        <v>8.93</v>
      </c>
      <c r="U457">
        <f>ROUND((175/100)*ROUND((Source!AE636*Source!AV636)*Source!I636, 2), 2)</f>
        <v>0</v>
      </c>
      <c r="V457">
        <f>ROUND((108/100)*ROUND(Source!CS636*Source!I636, 2), 2)</f>
        <v>0</v>
      </c>
    </row>
    <row r="458" spans="1:22" x14ac:dyDescent="0.2">
      <c r="C458" s="33" t="str">
        <f>"Объем: "&amp;Source!I636&amp;"=(14)/"&amp;"100"</f>
        <v>Объем: 0,14=(14)/100</v>
      </c>
    </row>
    <row r="459" spans="1:22" ht="14.25" x14ac:dyDescent="0.2">
      <c r="A459" s="29"/>
      <c r="B459" s="29"/>
      <c r="C459" s="29" t="s">
        <v>297</v>
      </c>
      <c r="D459" s="30"/>
      <c r="E459" s="8"/>
      <c r="F459" s="32">
        <f>Source!AO636</f>
        <v>159.47</v>
      </c>
      <c r="G459" s="31" t="str">
        <f>Source!DG636</f>
        <v>)*4</v>
      </c>
      <c r="H459" s="8">
        <f>Source!AV636</f>
        <v>1</v>
      </c>
      <c r="I459" s="8">
        <f>IF(Source!BA636&lt;&gt; 0, Source!BA636, 1)</f>
        <v>1</v>
      </c>
      <c r="J459" s="32">
        <f>Source!S636</f>
        <v>89.3</v>
      </c>
      <c r="K459" s="32"/>
    </row>
    <row r="460" spans="1:22" ht="14.25" x14ac:dyDescent="0.2">
      <c r="A460" s="29"/>
      <c r="B460" s="29"/>
      <c r="C460" s="29" t="s">
        <v>298</v>
      </c>
      <c r="D460" s="30"/>
      <c r="E460" s="8"/>
      <c r="F460" s="32">
        <f>Source!AL636</f>
        <v>49.04</v>
      </c>
      <c r="G460" s="31" t="str">
        <f>Source!DD636</f>
        <v>)*4</v>
      </c>
      <c r="H460" s="8">
        <f>Source!AW636</f>
        <v>1</v>
      </c>
      <c r="I460" s="8">
        <f>IF(Source!BC636&lt;&gt; 0, Source!BC636, 1)</f>
        <v>1</v>
      </c>
      <c r="J460" s="32">
        <f>Source!P636</f>
        <v>27.46</v>
      </c>
      <c r="K460" s="32"/>
    </row>
    <row r="461" spans="1:22" ht="14.25" x14ac:dyDescent="0.2">
      <c r="A461" s="29" t="s">
        <v>229</v>
      </c>
      <c r="B461" s="29" t="str">
        <f>Source!F637</f>
        <v>21.1-25-13</v>
      </c>
      <c r="C461" s="29" t="str">
        <f>Source!G637</f>
        <v>Вода</v>
      </c>
      <c r="D461" s="30" t="str">
        <f>Source!H637</f>
        <v>м3</v>
      </c>
      <c r="E461" s="8">
        <f>Source!I637</f>
        <v>-5.5999999999999999E-3</v>
      </c>
      <c r="F461" s="32">
        <f>Source!AK637</f>
        <v>49.83</v>
      </c>
      <c r="G461" s="34" t="s">
        <v>320</v>
      </c>
      <c r="H461" s="8">
        <f>Source!AW637</f>
        <v>1</v>
      </c>
      <c r="I461" s="8">
        <f>IF(Source!BC637&lt;&gt; 0, Source!BC637, 1)</f>
        <v>1</v>
      </c>
      <c r="J461" s="32">
        <f>Source!O637</f>
        <v>-0.28000000000000003</v>
      </c>
      <c r="K461" s="32"/>
      <c r="Q461">
        <f>ROUND((Source!BZ637/100)*ROUND((Source!AF637*Source!AV637)*Source!I637, 2), 2)</f>
        <v>0</v>
      </c>
      <c r="R461">
        <f>Source!X637</f>
        <v>0</v>
      </c>
      <c r="S461">
        <f>ROUND((Source!CA637/100)*ROUND((Source!AF637*Source!AV637)*Source!I637, 2), 2)</f>
        <v>0</v>
      </c>
      <c r="T461">
        <f>Source!Y637</f>
        <v>0</v>
      </c>
      <c r="U461">
        <f>ROUND((175/100)*ROUND((Source!AE637*Source!AV637)*Source!I637, 2), 2)</f>
        <v>0</v>
      </c>
      <c r="V461">
        <f>ROUND((108/100)*ROUND(Source!CS637*Source!I637, 2), 2)</f>
        <v>0</v>
      </c>
    </row>
    <row r="462" spans="1:22" ht="14.25" x14ac:dyDescent="0.2">
      <c r="A462" s="29"/>
      <c r="B462" s="29"/>
      <c r="C462" s="29" t="s">
        <v>300</v>
      </c>
      <c r="D462" s="30" t="s">
        <v>301</v>
      </c>
      <c r="E462" s="8">
        <f>Source!AT636</f>
        <v>70</v>
      </c>
      <c r="F462" s="32"/>
      <c r="G462" s="31"/>
      <c r="H462" s="8"/>
      <c r="I462" s="8"/>
      <c r="J462" s="32">
        <f>SUM(R457:R461)</f>
        <v>62.51</v>
      </c>
      <c r="K462" s="32"/>
    </row>
    <row r="463" spans="1:22" ht="14.25" x14ac:dyDescent="0.2">
      <c r="A463" s="29"/>
      <c r="B463" s="29"/>
      <c r="C463" s="29" t="s">
        <v>302</v>
      </c>
      <c r="D463" s="30" t="s">
        <v>301</v>
      </c>
      <c r="E463" s="8">
        <f>Source!AU636</f>
        <v>10</v>
      </c>
      <c r="F463" s="32"/>
      <c r="G463" s="31"/>
      <c r="H463" s="8"/>
      <c r="I463" s="8"/>
      <c r="J463" s="32">
        <f>SUM(T457:T462)</f>
        <v>8.93</v>
      </c>
      <c r="K463" s="32"/>
    </row>
    <row r="464" spans="1:22" ht="14.25" x14ac:dyDescent="0.2">
      <c r="A464" s="29"/>
      <c r="B464" s="29"/>
      <c r="C464" s="29" t="s">
        <v>303</v>
      </c>
      <c r="D464" s="30" t="s">
        <v>304</v>
      </c>
      <c r="E464" s="8">
        <f>Source!AQ636</f>
        <v>0.56999999999999995</v>
      </c>
      <c r="F464" s="32"/>
      <c r="G464" s="31" t="str">
        <f>Source!DI636</f>
        <v>)*4</v>
      </c>
      <c r="H464" s="8">
        <f>Source!AV636</f>
        <v>1</v>
      </c>
      <c r="I464" s="8"/>
      <c r="J464" s="32"/>
      <c r="K464" s="32">
        <f>Source!U636</f>
        <v>0.31919999999999998</v>
      </c>
    </row>
    <row r="465" spans="1:16" ht="15" x14ac:dyDescent="0.25">
      <c r="A465" s="38"/>
      <c r="B465" s="38"/>
      <c r="C465" s="38"/>
      <c r="D465" s="38"/>
      <c r="E465" s="38"/>
      <c r="F465" s="38"/>
      <c r="G465" s="38"/>
      <c r="H465" s="38"/>
      <c r="I465" s="39">
        <f>J459+J460+J462+J463+SUM(J461:J461)</f>
        <v>187.92</v>
      </c>
      <c r="J465" s="39"/>
      <c r="K465" s="40">
        <f>IF(Source!I636&lt;&gt;0, ROUND(I465/Source!I636, 2), 0)</f>
        <v>1342.29</v>
      </c>
      <c r="P465" s="35">
        <f>I465</f>
        <v>187.92</v>
      </c>
    </row>
    <row r="467" spans="1:16" ht="15" x14ac:dyDescent="0.25">
      <c r="A467" s="43" t="str">
        <f>CONCATENATE("Итого по подразделу: ",IF(Source!G639&lt;&gt;"Новый подраздел", Source!G639, ""))</f>
        <v>Итого по подразделу: Мытье сантехнических приборов</v>
      </c>
      <c r="B467" s="43"/>
      <c r="C467" s="43"/>
      <c r="D467" s="43"/>
      <c r="E467" s="43"/>
      <c r="F467" s="43"/>
      <c r="G467" s="43"/>
      <c r="H467" s="43"/>
      <c r="I467" s="37">
        <f>SUM(P429:P466)</f>
        <v>5212.84</v>
      </c>
      <c r="J467" s="42"/>
      <c r="K467" s="41"/>
    </row>
    <row r="470" spans="1:16" ht="15" x14ac:dyDescent="0.25">
      <c r="A470" s="43" t="str">
        <f>CONCATENATE("Итого по разделу: ",IF(Source!G669&lt;&gt;"Новый раздел", Source!G669, ""))</f>
        <v>Итого по разделу: Генеральная уборка</v>
      </c>
      <c r="B470" s="43"/>
      <c r="C470" s="43"/>
      <c r="D470" s="43"/>
      <c r="E470" s="43"/>
      <c r="F470" s="43"/>
      <c r="G470" s="43"/>
      <c r="H470" s="43"/>
      <c r="I470" s="37">
        <f>SUM(P314:P469)</f>
        <v>79556.539999999994</v>
      </c>
      <c r="J470" s="42"/>
      <c r="K470" s="41"/>
    </row>
    <row r="472" spans="1:16" ht="14.25" x14ac:dyDescent="0.2">
      <c r="C472" s="15" t="str">
        <f>Source!H698</f>
        <v>Итого</v>
      </c>
      <c r="D472" s="15"/>
      <c r="E472" s="15"/>
      <c r="F472" s="15"/>
      <c r="G472" s="15"/>
      <c r="H472" s="15"/>
      <c r="I472" s="36">
        <f>IF(Source!F698=0, "", Source!F698)</f>
        <v>79556.539999999994</v>
      </c>
      <c r="J472" s="36"/>
    </row>
    <row r="473" spans="1:16" ht="14.25" x14ac:dyDescent="0.2">
      <c r="C473" s="15" t="str">
        <f>Source!H699</f>
        <v>НДС 7%</v>
      </c>
      <c r="D473" s="15"/>
      <c r="E473" s="15"/>
      <c r="F473" s="15"/>
      <c r="G473" s="15"/>
      <c r="H473" s="15"/>
      <c r="I473" s="36">
        <f>IF(Source!F699=0, "", Source!F699)</f>
        <v>5568.96</v>
      </c>
      <c r="J473" s="36"/>
    </row>
    <row r="474" spans="1:16" ht="14.25" x14ac:dyDescent="0.2">
      <c r="C474" s="15" t="str">
        <f>Source!H700</f>
        <v>Всего</v>
      </c>
      <c r="D474" s="15"/>
      <c r="E474" s="15"/>
      <c r="F474" s="15"/>
      <c r="G474" s="15"/>
      <c r="H474" s="15"/>
      <c r="I474" s="36">
        <f>IF(Source!F700=0, "", Source!F700)</f>
        <v>85125.5</v>
      </c>
      <c r="J474" s="36"/>
    </row>
    <row r="476" spans="1:16" ht="15" x14ac:dyDescent="0.25">
      <c r="A476" s="43" t="str">
        <f>CONCATENATE("Итого по локальной смете: ",IF(Source!G702&lt;&gt;"Новая локальная смета", Source!G702, ""))</f>
        <v>Итого по локальной смете: №1.3</v>
      </c>
      <c r="B476" s="43"/>
      <c r="C476" s="43"/>
      <c r="D476" s="43"/>
      <c r="E476" s="43"/>
      <c r="F476" s="43"/>
      <c r="G476" s="43"/>
      <c r="H476" s="43"/>
      <c r="I476" s="37">
        <f>SUM(P32:P475)</f>
        <v>3004027.11</v>
      </c>
      <c r="J476" s="42"/>
      <c r="K476" s="41"/>
    </row>
    <row r="479" spans="1:16" ht="30" customHeight="1" x14ac:dyDescent="0.25">
      <c r="A479" s="43" t="str">
        <f>CONCATENATE("Итого по смете: ",IF(Source!G732&lt;&gt;"Новый объект", Source!G732, ""))</f>
        <v>Итого по смете: Оказание услуг по уборке внутренних и санитарных помещений зданий. Здание музей Задорожного по адресу: г. Москва, городское поселение Краснопахорское, квартал 107</v>
      </c>
      <c r="B479" s="43"/>
      <c r="C479" s="43"/>
      <c r="D479" s="43"/>
      <c r="E479" s="43"/>
      <c r="F479" s="43"/>
      <c r="G479" s="43"/>
      <c r="H479" s="43"/>
      <c r="I479" s="37">
        <f>SUM(P1:P478)</f>
        <v>3004027.11</v>
      </c>
      <c r="J479" s="42"/>
      <c r="K479" s="41"/>
    </row>
    <row r="480" spans="1:16" ht="14.25" x14ac:dyDescent="0.2">
      <c r="C480" s="15" t="str">
        <f>Source!H761</f>
        <v>Итого</v>
      </c>
      <c r="D480" s="15"/>
      <c r="E480" s="15"/>
      <c r="F480" s="15"/>
      <c r="G480" s="15"/>
      <c r="H480" s="15"/>
      <c r="I480" s="36">
        <f>IF(Source!F761=0, "", Source!F761)</f>
        <v>3004027.11</v>
      </c>
      <c r="J480" s="36"/>
    </row>
    <row r="481" spans="1:11" ht="14.25" x14ac:dyDescent="0.2">
      <c r="C481" s="15" t="str">
        <f>Source!H762</f>
        <v>НДС 7%</v>
      </c>
      <c r="D481" s="15"/>
      <c r="E481" s="15"/>
      <c r="F481" s="15"/>
      <c r="G481" s="15"/>
      <c r="H481" s="15"/>
      <c r="I481" s="36">
        <f>IF(Source!F762=0, "", Source!F762)</f>
        <v>210281.9</v>
      </c>
      <c r="J481" s="36"/>
    </row>
    <row r="482" spans="1:11" ht="14.25" x14ac:dyDescent="0.2">
      <c r="C482" s="15" t="str">
        <f>Source!H763</f>
        <v>Всего</v>
      </c>
      <c r="D482" s="15"/>
      <c r="E482" s="15"/>
      <c r="F482" s="15"/>
      <c r="G482" s="15"/>
      <c r="H482" s="15"/>
      <c r="I482" s="36">
        <f>IF(Source!F763=0, "", Source!F763)</f>
        <v>3214309.01</v>
      </c>
      <c r="J482" s="36"/>
    </row>
    <row r="485" spans="1:11" ht="14.25" x14ac:dyDescent="0.2">
      <c r="A485" s="45" t="s">
        <v>323</v>
      </c>
      <c r="B485" s="45"/>
      <c r="C485" s="46" t="str">
        <f>IF(Source!AC12&lt;&gt;"", Source!AC12," ")</f>
        <v xml:space="preserve"> </v>
      </c>
      <c r="D485" s="46"/>
      <c r="E485" s="46"/>
      <c r="F485" s="46"/>
      <c r="G485" s="46"/>
      <c r="H485" s="9" t="str">
        <f>IF(Source!AB12&lt;&gt;"", Source!AB12," ")</f>
        <v xml:space="preserve"> </v>
      </c>
      <c r="I485" s="9"/>
      <c r="J485" s="9"/>
      <c r="K485" s="9"/>
    </row>
    <row r="486" spans="1:11" ht="14.25" x14ac:dyDescent="0.2">
      <c r="A486" s="9"/>
      <c r="B486" s="9"/>
      <c r="C486" s="47" t="s">
        <v>324</v>
      </c>
      <c r="D486" s="47"/>
      <c r="E486" s="47"/>
      <c r="F486" s="47"/>
      <c r="G486" s="47"/>
      <c r="H486" s="9"/>
      <c r="I486" s="9"/>
      <c r="J486" s="9"/>
      <c r="K486" s="9"/>
    </row>
    <row r="487" spans="1:11" ht="14.25" x14ac:dyDescent="0.2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</row>
    <row r="488" spans="1:11" ht="14.25" x14ac:dyDescent="0.2">
      <c r="A488" s="45" t="s">
        <v>325</v>
      </c>
      <c r="B488" s="45"/>
      <c r="C488" s="46" t="str">
        <f>IF(Source!AE12&lt;&gt;"", Source!AE12," ")</f>
        <v xml:space="preserve"> </v>
      </c>
      <c r="D488" s="46"/>
      <c r="E488" s="46"/>
      <c r="F488" s="46"/>
      <c r="G488" s="46"/>
      <c r="H488" s="9" t="str">
        <f>IF(Source!AD12&lt;&gt;"", Source!AD12," ")</f>
        <v xml:space="preserve"> </v>
      </c>
      <c r="I488" s="9"/>
      <c r="J488" s="9"/>
      <c r="K488" s="9"/>
    </row>
    <row r="489" spans="1:11" ht="14.25" x14ac:dyDescent="0.2">
      <c r="A489" s="9"/>
      <c r="B489" s="9"/>
      <c r="C489" s="47" t="s">
        <v>324</v>
      </c>
      <c r="D489" s="47"/>
      <c r="E489" s="47"/>
      <c r="F489" s="47"/>
      <c r="G489" s="47"/>
      <c r="H489" s="9"/>
      <c r="I489" s="9"/>
      <c r="J489" s="9"/>
      <c r="K489" s="9"/>
    </row>
  </sheetData>
  <mergeCells count="162">
    <mergeCell ref="A485:B485"/>
    <mergeCell ref="C486:G486"/>
    <mergeCell ref="A488:B488"/>
    <mergeCell ref="C489:G489"/>
    <mergeCell ref="C480:H480"/>
    <mergeCell ref="I480:J480"/>
    <mergeCell ref="C481:H481"/>
    <mergeCell ref="I481:J481"/>
    <mergeCell ref="C482:H482"/>
    <mergeCell ref="I482:J482"/>
    <mergeCell ref="C474:H474"/>
    <mergeCell ref="I474:J474"/>
    <mergeCell ref="I476:J476"/>
    <mergeCell ref="A476:H476"/>
    <mergeCell ref="I479:J479"/>
    <mergeCell ref="A479:H479"/>
    <mergeCell ref="I470:J470"/>
    <mergeCell ref="A470:H470"/>
    <mergeCell ref="C472:H472"/>
    <mergeCell ref="I472:J472"/>
    <mergeCell ref="C473:H473"/>
    <mergeCell ref="I473:J473"/>
    <mergeCell ref="A429:K429"/>
    <mergeCell ref="I438:J438"/>
    <mergeCell ref="I447:J447"/>
    <mergeCell ref="I456:J456"/>
    <mergeCell ref="I465:J465"/>
    <mergeCell ref="I467:J467"/>
    <mergeCell ref="A467:H467"/>
    <mergeCell ref="A403:H403"/>
    <mergeCell ref="A406:K406"/>
    <mergeCell ref="I415:J415"/>
    <mergeCell ref="I424:J424"/>
    <mergeCell ref="I426:J426"/>
    <mergeCell ref="A426:H426"/>
    <mergeCell ref="I365:J365"/>
    <mergeCell ref="I374:J374"/>
    <mergeCell ref="I383:J383"/>
    <mergeCell ref="I392:J392"/>
    <mergeCell ref="I401:J401"/>
    <mergeCell ref="I403:J403"/>
    <mergeCell ref="A330:K330"/>
    <mergeCell ref="I339:J339"/>
    <mergeCell ref="I341:J341"/>
    <mergeCell ref="A341:H341"/>
    <mergeCell ref="A344:K344"/>
    <mergeCell ref="I356:J356"/>
    <mergeCell ref="C312:H312"/>
    <mergeCell ref="I312:J312"/>
    <mergeCell ref="A314:K314"/>
    <mergeCell ref="A316:K316"/>
    <mergeCell ref="I325:J325"/>
    <mergeCell ref="I327:J327"/>
    <mergeCell ref="A327:H327"/>
    <mergeCell ref="I308:J308"/>
    <mergeCell ref="A308:H308"/>
    <mergeCell ref="C310:H310"/>
    <mergeCell ref="I310:J310"/>
    <mergeCell ref="C311:H311"/>
    <mergeCell ref="I311:J311"/>
    <mergeCell ref="I294:J294"/>
    <mergeCell ref="I297:J297"/>
    <mergeCell ref="I300:J300"/>
    <mergeCell ref="I303:J303"/>
    <mergeCell ref="I305:J305"/>
    <mergeCell ref="A305:H305"/>
    <mergeCell ref="A252:K252"/>
    <mergeCell ref="I261:J261"/>
    <mergeCell ref="I270:J270"/>
    <mergeCell ref="I279:J279"/>
    <mergeCell ref="I288:J288"/>
    <mergeCell ref="I291:J291"/>
    <mergeCell ref="I235:J235"/>
    <mergeCell ref="A235:H235"/>
    <mergeCell ref="A238:K238"/>
    <mergeCell ref="I247:J247"/>
    <mergeCell ref="I249:J249"/>
    <mergeCell ref="A249:H249"/>
    <mergeCell ref="I188:J188"/>
    <mergeCell ref="I197:J197"/>
    <mergeCell ref="I206:J206"/>
    <mergeCell ref="I215:J215"/>
    <mergeCell ref="I224:J224"/>
    <mergeCell ref="I233:J233"/>
    <mergeCell ref="A160:K160"/>
    <mergeCell ref="A162:K162"/>
    <mergeCell ref="I171:J171"/>
    <mergeCell ref="I173:J173"/>
    <mergeCell ref="A173:H173"/>
    <mergeCell ref="A176:K176"/>
    <mergeCell ref="C156:H156"/>
    <mergeCell ref="I156:J156"/>
    <mergeCell ref="C157:H157"/>
    <mergeCell ref="I157:J157"/>
    <mergeCell ref="C158:H158"/>
    <mergeCell ref="I158:J158"/>
    <mergeCell ref="I140:J140"/>
    <mergeCell ref="I149:J149"/>
    <mergeCell ref="I151:J151"/>
    <mergeCell ref="A151:H151"/>
    <mergeCell ref="I154:J154"/>
    <mergeCell ref="A154:H154"/>
    <mergeCell ref="A108:K108"/>
    <mergeCell ref="I117:J117"/>
    <mergeCell ref="I119:J119"/>
    <mergeCell ref="A119:H119"/>
    <mergeCell ref="A122:K122"/>
    <mergeCell ref="I131:J131"/>
    <mergeCell ref="A64:K64"/>
    <mergeCell ref="I76:J76"/>
    <mergeCell ref="I85:J85"/>
    <mergeCell ref="I94:J94"/>
    <mergeCell ref="I103:J103"/>
    <mergeCell ref="I105:J105"/>
    <mergeCell ref="A105:H105"/>
    <mergeCell ref="I47:J47"/>
    <mergeCell ref="A47:H47"/>
    <mergeCell ref="A50:K50"/>
    <mergeCell ref="I59:J59"/>
    <mergeCell ref="I61:J61"/>
    <mergeCell ref="A61:H61"/>
    <mergeCell ref="I27:I29"/>
    <mergeCell ref="J27:J29"/>
    <mergeCell ref="A32:K32"/>
    <mergeCell ref="A34:K34"/>
    <mergeCell ref="A36:K36"/>
    <mergeCell ref="I45:J45"/>
    <mergeCell ref="F25:H25"/>
    <mergeCell ref="I25:J25"/>
    <mergeCell ref="A27:A29"/>
    <mergeCell ref="B27:B29"/>
    <mergeCell ref="C27:C29"/>
    <mergeCell ref="D27:D29"/>
    <mergeCell ref="E27:E29"/>
    <mergeCell ref="F27:F29"/>
    <mergeCell ref="G27:G29"/>
    <mergeCell ref="H27:H29"/>
    <mergeCell ref="F22:H22"/>
    <mergeCell ref="I22:J22"/>
    <mergeCell ref="F23:H23"/>
    <mergeCell ref="I23:J23"/>
    <mergeCell ref="F24:H24"/>
    <mergeCell ref="I24:J24"/>
    <mergeCell ref="A15:K15"/>
    <mergeCell ref="A16:K16"/>
    <mergeCell ref="A18:K18"/>
    <mergeCell ref="F20:H20"/>
    <mergeCell ref="I20:J20"/>
    <mergeCell ref="F21:H21"/>
    <mergeCell ref="I21:J21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331D8-817E-401D-8BA1-DD2F738BD404}">
  <sheetPr>
    <pageSetUpPr fitToPage="1"/>
  </sheetPr>
  <dimension ref="A1:H109"/>
  <sheetViews>
    <sheetView zoomScaleNormal="100" workbookViewId="0">
      <selection activeCell="A5" sqref="A5:XFD5"/>
    </sheetView>
  </sheetViews>
  <sheetFormatPr defaultRowHeight="12.75" x14ac:dyDescent="0.2"/>
  <cols>
    <col min="1" max="2" width="6.7109375" customWidth="1"/>
    <col min="3" max="3" width="75.7109375" customWidth="1"/>
    <col min="4" max="8" width="15.7109375" customWidth="1"/>
    <col min="30" max="32" width="0" hidden="1" customWidth="1"/>
  </cols>
  <sheetData>
    <row r="1" spans="1:8" x14ac:dyDescent="0.2">
      <c r="A1" s="7" t="str">
        <f>Source!B1</f>
        <v>Smeta.RU Flash  (495) 974-1589</v>
      </c>
    </row>
    <row r="4" spans="1:8" ht="15.75" x14ac:dyDescent="0.2">
      <c r="B4" s="48" t="str">
        <f>CONCATENATE("Ведомость объемов работ ", IF(Source!AN15&lt;&gt;"", Source!AN15," "))</f>
        <v xml:space="preserve">Ведомость объемов работ  </v>
      </c>
      <c r="C4" s="48"/>
      <c r="D4" s="48"/>
      <c r="E4" s="48"/>
    </row>
    <row r="5" spans="1:8" ht="30" customHeight="1" x14ac:dyDescent="0.2">
      <c r="B5" s="49" t="str">
        <f>CONCATENATE(Source!F12, " ", Source!G12)</f>
        <v>1.3 Оказание услуг по уборке внутренних и санитарных помещений зданий. Здание музей Задорожного по адресу: г. Москва, городское поселение Краснопахорское, квартал 107</v>
      </c>
      <c r="C5" s="49"/>
      <c r="D5" s="49"/>
      <c r="E5" s="49"/>
    </row>
    <row r="6" spans="1:8" hidden="1" x14ac:dyDescent="0.2"/>
    <row r="8" spans="1:8" ht="99.75" x14ac:dyDescent="0.2">
      <c r="A8" s="50" t="s">
        <v>326</v>
      </c>
      <c r="B8" s="50" t="s">
        <v>327</v>
      </c>
      <c r="C8" s="50" t="s">
        <v>285</v>
      </c>
      <c r="D8" s="50" t="s">
        <v>286</v>
      </c>
      <c r="E8" s="50" t="s">
        <v>328</v>
      </c>
      <c r="F8" s="50" t="s">
        <v>329</v>
      </c>
      <c r="G8" s="50" t="s">
        <v>330</v>
      </c>
      <c r="H8" s="50" t="s">
        <v>331</v>
      </c>
    </row>
    <row r="9" spans="1:8" ht="14.25" x14ac:dyDescent="0.2">
      <c r="A9" s="50">
        <v>1</v>
      </c>
      <c r="B9" s="50">
        <v>2</v>
      </c>
      <c r="C9" s="50">
        <v>3</v>
      </c>
      <c r="D9" s="50">
        <v>4</v>
      </c>
      <c r="E9" s="50">
        <v>5</v>
      </c>
      <c r="F9" s="50">
        <v>6</v>
      </c>
      <c r="G9" s="50">
        <v>7</v>
      </c>
      <c r="H9" s="50">
        <v>8</v>
      </c>
    </row>
    <row r="10" spans="1:8" ht="16.5" x14ac:dyDescent="0.25">
      <c r="A10" s="51" t="str">
        <f>CONCATENATE("Локальная смета: ", Source!G20)</f>
        <v>Локальная смета: №1.3</v>
      </c>
      <c r="B10" s="51"/>
      <c r="C10" s="51"/>
      <c r="D10" s="51"/>
      <c r="E10" s="51"/>
      <c r="F10" s="51"/>
      <c r="G10" s="51"/>
      <c r="H10" s="51"/>
    </row>
    <row r="11" spans="1:8" ht="16.5" x14ac:dyDescent="0.25">
      <c r="A11" s="51" t="str">
        <f>CONCATENATE("Раздел: ", Source!G24)</f>
        <v>Раздел: Поддерживающая уборка</v>
      </c>
      <c r="B11" s="51"/>
      <c r="C11" s="51"/>
      <c r="D11" s="51"/>
      <c r="E11" s="51"/>
      <c r="F11" s="51"/>
      <c r="G11" s="51"/>
      <c r="H11" s="51"/>
    </row>
    <row r="12" spans="1:8" ht="16.5" x14ac:dyDescent="0.25">
      <c r="A12" s="51" t="str">
        <f>CONCATENATE("Подраздел: ", Source!G28)</f>
        <v>Подраздел: Стены, потолки</v>
      </c>
      <c r="B12" s="51"/>
      <c r="C12" s="51"/>
      <c r="D12" s="51"/>
      <c r="E12" s="51"/>
      <c r="F12" s="51"/>
      <c r="G12" s="51"/>
      <c r="H12" s="51"/>
    </row>
    <row r="13" spans="1:8" ht="28.5" x14ac:dyDescent="0.2">
      <c r="A13" s="50">
        <v>1</v>
      </c>
      <c r="B13" s="50" t="str">
        <f>Source!E32</f>
        <v>1</v>
      </c>
      <c r="C13" s="54" t="str">
        <f>Source!G32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13" s="50" t="s">
        <v>18</v>
      </c>
      <c r="E13" s="55">
        <f>Source!I32</f>
        <v>7.2702</v>
      </c>
      <c r="F13" s="50" t="str">
        <f>Source!U28</f>
        <v/>
      </c>
      <c r="G13" s="50" t="str">
        <f>"=727,02/"&amp;"100"</f>
        <v>=727,02/100</v>
      </c>
      <c r="H13" s="54"/>
    </row>
    <row r="14" spans="1:8" ht="14.25" x14ac:dyDescent="0.2">
      <c r="A14" s="50">
        <v>1.1000000000000001</v>
      </c>
      <c r="B14" s="50" t="str">
        <f>Source!E33</f>
        <v>1,1</v>
      </c>
      <c r="C14" s="54" t="str">
        <f>Source!G33</f>
        <v>Вода</v>
      </c>
      <c r="D14" s="50" t="s">
        <v>27</v>
      </c>
      <c r="E14" s="55">
        <f>Source!I33</f>
        <v>-1.3304469999999999</v>
      </c>
      <c r="F14" s="50" t="str">
        <f>Source!U28</f>
        <v/>
      </c>
      <c r="G14" s="50"/>
      <c r="H14" s="54"/>
    </row>
    <row r="15" spans="1:8" ht="16.5" x14ac:dyDescent="0.25">
      <c r="A15" s="51" t="str">
        <f>CONCATENATE("Подраздел: ", Source!G65)</f>
        <v>Подраздел: Лестничные марши и площадки</v>
      </c>
      <c r="B15" s="51"/>
      <c r="C15" s="51"/>
      <c r="D15" s="51"/>
      <c r="E15" s="51"/>
      <c r="F15" s="51"/>
      <c r="G15" s="51"/>
      <c r="H15" s="51"/>
    </row>
    <row r="16" spans="1:8" ht="57" x14ac:dyDescent="0.2">
      <c r="A16" s="50">
        <v>2</v>
      </c>
      <c r="B16" s="50" t="str">
        <f>Source!E69</f>
        <v>2</v>
      </c>
      <c r="C16" s="54" t="str">
        <f>Source!G69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16" s="50" t="s">
        <v>18</v>
      </c>
      <c r="E16" s="55">
        <f>Source!I69</f>
        <v>1.4499</v>
      </c>
      <c r="F16" s="50" t="str">
        <f>Source!U65</f>
        <v/>
      </c>
      <c r="G16" s="50" t="str">
        <f>"=144,99/"&amp;"100"</f>
        <v>=144,99/100</v>
      </c>
      <c r="H16" s="54"/>
    </row>
    <row r="17" spans="1:8" ht="14.25" x14ac:dyDescent="0.2">
      <c r="A17" s="50">
        <v>2.1</v>
      </c>
      <c r="B17" s="50" t="str">
        <f>Source!E70</f>
        <v>2,1</v>
      </c>
      <c r="C17" s="54" t="str">
        <f>Source!G70</f>
        <v>Вода</v>
      </c>
      <c r="D17" s="50" t="s">
        <v>27</v>
      </c>
      <c r="E17" s="55">
        <f>Source!I70</f>
        <v>-5.306633999999999</v>
      </c>
      <c r="F17" s="50" t="str">
        <f>Source!U65</f>
        <v/>
      </c>
      <c r="G17" s="50"/>
      <c r="H17" s="54"/>
    </row>
    <row r="18" spans="1:8" ht="16.5" x14ac:dyDescent="0.25">
      <c r="A18" s="51" t="str">
        <f>CONCATENATE("Подраздел: ", Source!G102)</f>
        <v>Подраздел: Полы</v>
      </c>
      <c r="B18" s="51"/>
      <c r="C18" s="51"/>
      <c r="D18" s="51"/>
      <c r="E18" s="51"/>
      <c r="F18" s="51"/>
      <c r="G18" s="51"/>
      <c r="H18" s="51"/>
    </row>
    <row r="19" spans="1:8" ht="42.75" x14ac:dyDescent="0.2">
      <c r="A19" s="50">
        <v>3</v>
      </c>
      <c r="B19" s="50" t="str">
        <f>Source!E106</f>
        <v>3</v>
      </c>
      <c r="C19" s="54" t="str">
        <f>Source!G106</f>
        <v>Уборка полов павильонов и административно-хозяйственных зданий на территории типа ВДНХ поломоечной машиной - протирка (70%, полы вестибюлей, коридоров, гардеробных, фойе, холлов, рекреаций)</v>
      </c>
      <c r="D19" s="50" t="s">
        <v>18</v>
      </c>
      <c r="E19" s="55">
        <f>Source!I106</f>
        <v>23.879100000000001</v>
      </c>
      <c r="F19" s="50" t="str">
        <f>Source!U102</f>
        <v/>
      </c>
      <c r="G19" s="50" t="str">
        <f>"=3411,3*"&amp;"0,7/"&amp;"100"</f>
        <v>=3411,3*0,7/100</v>
      </c>
      <c r="H19" s="54"/>
    </row>
    <row r="20" spans="1:8" ht="14.25" x14ac:dyDescent="0.2">
      <c r="A20" s="50">
        <v>3.1</v>
      </c>
      <c r="B20" s="50" t="str">
        <f>Source!E107</f>
        <v>3,1</v>
      </c>
      <c r="C20" s="54" t="str">
        <f>Source!G107</f>
        <v>Вода</v>
      </c>
      <c r="D20" s="50" t="s">
        <v>27</v>
      </c>
      <c r="E20" s="55">
        <f>Source!I107</f>
        <v>-348.71604900000006</v>
      </c>
      <c r="F20" s="50" t="str">
        <f>Source!U102</f>
        <v/>
      </c>
      <c r="G20" s="50"/>
      <c r="H20" s="54"/>
    </row>
    <row r="21" spans="1:8" ht="28.5" x14ac:dyDescent="0.2">
      <c r="A21" s="50">
        <v>4</v>
      </c>
      <c r="B21" s="50" t="str">
        <f>Source!E108</f>
        <v>4</v>
      </c>
      <c r="C21" s="54" t="str">
        <f>Source!G108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21" s="50" t="s">
        <v>18</v>
      </c>
      <c r="E21" s="55">
        <f>Source!I108</f>
        <v>10.2339</v>
      </c>
      <c r="F21" s="50" t="str">
        <f>Source!U102</f>
        <v/>
      </c>
      <c r="G21" s="50" t="str">
        <f>"=3411,3*"&amp;"0,3/"&amp;"100"</f>
        <v>=3411,3*0,3/100</v>
      </c>
      <c r="H21" s="54"/>
    </row>
    <row r="22" spans="1:8" ht="14.25" x14ac:dyDescent="0.2">
      <c r="A22" s="50">
        <v>4.0999999999999996</v>
      </c>
      <c r="B22" s="50" t="str">
        <f>Source!E109</f>
        <v>4,1</v>
      </c>
      <c r="C22" s="54" t="str">
        <f>Source!G109</f>
        <v>Вода</v>
      </c>
      <c r="D22" s="50" t="s">
        <v>27</v>
      </c>
      <c r="E22" s="55">
        <f>Source!I109</f>
        <v>-11.236821999999998</v>
      </c>
      <c r="F22" s="50" t="str">
        <f>Source!U102</f>
        <v/>
      </c>
      <c r="G22" s="50"/>
      <c r="H22" s="54"/>
    </row>
    <row r="23" spans="1:8" ht="28.5" x14ac:dyDescent="0.2">
      <c r="A23" s="50">
        <v>5</v>
      </c>
      <c r="B23" s="50" t="str">
        <f>Source!E110</f>
        <v>5</v>
      </c>
      <c r="C23" s="54" t="str">
        <f>Source!G110</f>
        <v>Мытье полов кабинетов в зданиях административно-хозяйственного назначения</v>
      </c>
      <c r="D23" s="50" t="s">
        <v>18</v>
      </c>
      <c r="E23" s="55">
        <f>Source!I110</f>
        <v>1.3109999999999999</v>
      </c>
      <c r="F23" s="50" t="str">
        <f>Source!U102</f>
        <v/>
      </c>
      <c r="G23" s="50" t="str">
        <f>"=131,1/"&amp;"100"</f>
        <v>=131,1/100</v>
      </c>
      <c r="H23" s="54"/>
    </row>
    <row r="24" spans="1:8" ht="14.25" x14ac:dyDescent="0.2">
      <c r="A24" s="50">
        <v>5.0999999999999996</v>
      </c>
      <c r="B24" s="50" t="str">
        <f>Source!E111</f>
        <v>5,1</v>
      </c>
      <c r="C24" s="54" t="str">
        <f>Source!G111</f>
        <v>Вода</v>
      </c>
      <c r="D24" s="50" t="s">
        <v>27</v>
      </c>
      <c r="E24" s="55">
        <f>Source!I111</f>
        <v>-1.439478</v>
      </c>
      <c r="F24" s="50" t="str">
        <f>Source!U102</f>
        <v/>
      </c>
      <c r="G24" s="50"/>
      <c r="H24" s="54"/>
    </row>
    <row r="25" spans="1:8" ht="28.5" x14ac:dyDescent="0.2">
      <c r="A25" s="50">
        <v>6</v>
      </c>
      <c r="B25" s="50" t="str">
        <f>Source!E112</f>
        <v>6</v>
      </c>
      <c r="C25" s="54" t="str">
        <f>Source!G112</f>
        <v>Мытье полов санузлов и душевых в зданиях административно-хозяйственного назначения</v>
      </c>
      <c r="D25" s="50" t="s">
        <v>18</v>
      </c>
      <c r="E25" s="55">
        <f>Source!I112</f>
        <v>0.57199999999999995</v>
      </c>
      <c r="F25" s="50" t="str">
        <f>Source!U102</f>
        <v/>
      </c>
      <c r="G25" s="50" t="str">
        <f>"=57,2/"&amp;"100"</f>
        <v>=57,2/100</v>
      </c>
      <c r="H25" s="54"/>
    </row>
    <row r="26" spans="1:8" ht="14.25" x14ac:dyDescent="0.2">
      <c r="A26" s="50">
        <v>6.1</v>
      </c>
      <c r="B26" s="50" t="str">
        <f>Source!E113</f>
        <v>6,1</v>
      </c>
      <c r="C26" s="54" t="str">
        <f>Source!G113</f>
        <v>Вода</v>
      </c>
      <c r="D26" s="50" t="s">
        <v>27</v>
      </c>
      <c r="E26" s="55">
        <f>Source!I113</f>
        <v>-0.62805599999999984</v>
      </c>
      <c r="F26" s="50" t="str">
        <f>Source!U102</f>
        <v/>
      </c>
      <c r="G26" s="50"/>
      <c r="H26" s="54"/>
    </row>
    <row r="27" spans="1:8" ht="16.5" x14ac:dyDescent="0.25">
      <c r="A27" s="51" t="str">
        <f>CONCATENATE("Подраздел: ", Source!G145)</f>
        <v>Подраздел: Мытье окон, дверей, перегородок</v>
      </c>
      <c r="B27" s="51"/>
      <c r="C27" s="51"/>
      <c r="D27" s="51"/>
      <c r="E27" s="51"/>
      <c r="F27" s="51"/>
      <c r="G27" s="51"/>
      <c r="H27" s="51"/>
    </row>
    <row r="28" spans="1:8" ht="28.5" x14ac:dyDescent="0.2">
      <c r="A28" s="50">
        <v>7</v>
      </c>
      <c r="B28" s="50" t="str">
        <f>Source!E149</f>
        <v>7</v>
      </c>
      <c r="C28" s="54" t="str">
        <f>Source!G149</f>
        <v>Уборка регулярная (поддерживающая) дверных блоков - металлические с полотнами остекленными (с 2-х сторон)</v>
      </c>
      <c r="D28" s="50" t="s">
        <v>18</v>
      </c>
      <c r="E28" s="55">
        <f>Source!I149</f>
        <v>0.52</v>
      </c>
      <c r="F28" s="50" t="str">
        <f>Source!U145</f>
        <v/>
      </c>
      <c r="G28" s="50" t="str">
        <f>"=52/"&amp;"100"</f>
        <v>=52/100</v>
      </c>
      <c r="H28" s="54"/>
    </row>
    <row r="29" spans="1:8" ht="14.25" x14ac:dyDescent="0.2">
      <c r="A29" s="50">
        <v>7.1</v>
      </c>
      <c r="B29" s="50" t="str">
        <f>Source!E150</f>
        <v>7,1</v>
      </c>
      <c r="C29" s="54" t="str">
        <f>Source!G150</f>
        <v>Вода</v>
      </c>
      <c r="D29" s="50" t="s">
        <v>27</v>
      </c>
      <c r="E29" s="55">
        <f>Source!I150</f>
        <v>-1.3322400000000001</v>
      </c>
      <c r="F29" s="50" t="str">
        <f>Source!U145</f>
        <v/>
      </c>
      <c r="G29" s="50"/>
      <c r="H29" s="54"/>
    </row>
    <row r="30" spans="1:8" ht="16.5" x14ac:dyDescent="0.25">
      <c r="A30" s="51" t="str">
        <f>CONCATENATE("Подраздел: ", Source!G182)</f>
        <v>Подраздел: Мытье сантехнических приборов</v>
      </c>
      <c r="B30" s="51"/>
      <c r="C30" s="51"/>
      <c r="D30" s="51"/>
      <c r="E30" s="51"/>
      <c r="F30" s="51"/>
      <c r="G30" s="51"/>
      <c r="H30" s="51"/>
    </row>
    <row r="31" spans="1:8" ht="28.5" x14ac:dyDescent="0.2">
      <c r="A31" s="50">
        <v>8</v>
      </c>
      <c r="B31" s="50" t="str">
        <f>Source!E186</f>
        <v>8</v>
      </c>
      <c r="C31" s="54" t="str">
        <f>Source!G186</f>
        <v>Уборка санитарно-технических приборов в туалетах административных зданий - унитазы</v>
      </c>
      <c r="D31" s="50" t="s">
        <v>125</v>
      </c>
      <c r="E31" s="55">
        <f>Source!I186</f>
        <v>0.18</v>
      </c>
      <c r="F31" s="50" t="str">
        <f>Source!U182</f>
        <v/>
      </c>
      <c r="G31" s="50" t="str">
        <f>"=18/"&amp;"100"</f>
        <v>=18/100</v>
      </c>
      <c r="H31" s="54"/>
    </row>
    <row r="32" spans="1:8" ht="14.25" x14ac:dyDescent="0.2">
      <c r="A32" s="50">
        <v>8.1</v>
      </c>
      <c r="B32" s="50" t="str">
        <f>Source!E187</f>
        <v>8,1</v>
      </c>
      <c r="C32" s="54" t="str">
        <f>Source!G187</f>
        <v>Вода</v>
      </c>
      <c r="D32" s="50" t="s">
        <v>27</v>
      </c>
      <c r="E32" s="55">
        <f>Source!I187</f>
        <v>-7.6859999999999999</v>
      </c>
      <c r="F32" s="50" t="str">
        <f>Source!U182</f>
        <v/>
      </c>
      <c r="G32" s="50"/>
      <c r="H32" s="54"/>
    </row>
    <row r="33" spans="1:8" ht="28.5" x14ac:dyDescent="0.2">
      <c r="A33" s="50">
        <v>9</v>
      </c>
      <c r="B33" s="50" t="str">
        <f>Source!E188</f>
        <v>9</v>
      </c>
      <c r="C33" s="54" t="str">
        <f>Source!G188</f>
        <v>Уборка санитарно-технических приборов в туалетах административных зданий - умывальники</v>
      </c>
      <c r="D33" s="50" t="s">
        <v>125</v>
      </c>
      <c r="E33" s="55">
        <f>Source!I188</f>
        <v>0.14000000000000001</v>
      </c>
      <c r="F33" s="50" t="str">
        <f>Source!U182</f>
        <v/>
      </c>
      <c r="G33" s="50" t="str">
        <f>"=14/"&amp;"100"</f>
        <v>=14/100</v>
      </c>
      <c r="H33" s="54"/>
    </row>
    <row r="34" spans="1:8" ht="14.25" x14ac:dyDescent="0.2">
      <c r="A34" s="50">
        <v>9.1</v>
      </c>
      <c r="B34" s="50" t="str">
        <f>Source!E189</f>
        <v>9,1</v>
      </c>
      <c r="C34" s="54" t="str">
        <f>Source!G189</f>
        <v>Вода</v>
      </c>
      <c r="D34" s="50" t="s">
        <v>27</v>
      </c>
      <c r="E34" s="55">
        <f>Source!I189</f>
        <v>-5.1239999999999997</v>
      </c>
      <c r="F34" s="50" t="str">
        <f>Source!U182</f>
        <v/>
      </c>
      <c r="G34" s="50"/>
      <c r="H34" s="54"/>
    </row>
    <row r="35" spans="1:8" ht="28.5" x14ac:dyDescent="0.2">
      <c r="A35" s="50">
        <v>10</v>
      </c>
      <c r="B35" s="50" t="str">
        <f>Source!E190</f>
        <v>10</v>
      </c>
      <c r="C35" s="54" t="str">
        <f>Source!G190</f>
        <v>Уборка санитарно-технических приборов в туалетах административных зданий - умывальники (поддоны)</v>
      </c>
      <c r="D35" s="50" t="s">
        <v>125</v>
      </c>
      <c r="E35" s="55">
        <f>Source!I190</f>
        <v>0.02</v>
      </c>
      <c r="F35" s="50" t="str">
        <f>Source!U182</f>
        <v/>
      </c>
      <c r="G35" s="50" t="str">
        <f>"=2/"&amp;"100"</f>
        <v>=2/100</v>
      </c>
      <c r="H35" s="54"/>
    </row>
    <row r="36" spans="1:8" ht="14.25" x14ac:dyDescent="0.2">
      <c r="A36" s="50">
        <v>10.1</v>
      </c>
      <c r="B36" s="50" t="str">
        <f>Source!E191</f>
        <v>10,1</v>
      </c>
      <c r="C36" s="54" t="str">
        <f>Source!G191</f>
        <v>Вода</v>
      </c>
      <c r="D36" s="50" t="s">
        <v>27</v>
      </c>
      <c r="E36" s="55">
        <f>Source!I191</f>
        <v>-0.7320000000000001</v>
      </c>
      <c r="F36" s="50" t="str">
        <f>Source!U182</f>
        <v/>
      </c>
      <c r="G36" s="50"/>
      <c r="H36" s="54"/>
    </row>
    <row r="37" spans="1:8" ht="16.5" x14ac:dyDescent="0.25">
      <c r="A37" s="51" t="str">
        <f>CONCATENATE("Раздел: ", Source!G256)</f>
        <v>Раздел: Основная уборка</v>
      </c>
      <c r="B37" s="51"/>
      <c r="C37" s="51"/>
      <c r="D37" s="51"/>
      <c r="E37" s="51"/>
      <c r="F37" s="51"/>
      <c r="G37" s="51"/>
      <c r="H37" s="51"/>
    </row>
    <row r="38" spans="1:8" ht="16.5" x14ac:dyDescent="0.25">
      <c r="A38" s="51" t="str">
        <f>CONCATENATE("Подраздел: ", Source!G260)</f>
        <v>Подраздел: Лестничные марши и площадки</v>
      </c>
      <c r="B38" s="51"/>
      <c r="C38" s="51"/>
      <c r="D38" s="51"/>
      <c r="E38" s="51"/>
      <c r="F38" s="51"/>
      <c r="G38" s="51"/>
      <c r="H38" s="51"/>
    </row>
    <row r="39" spans="1:8" ht="57" x14ac:dyDescent="0.2">
      <c r="A39" s="50">
        <v>11</v>
      </c>
      <c r="B39" s="50" t="str">
        <f>Source!E264</f>
        <v>11</v>
      </c>
      <c r="C39" s="54" t="str">
        <f>Source!G264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39" s="50" t="s">
        <v>18</v>
      </c>
      <c r="E39" s="55">
        <f>Source!I264</f>
        <v>1.4499</v>
      </c>
      <c r="F39" s="50" t="str">
        <f>Source!U260</f>
        <v/>
      </c>
      <c r="G39" s="50" t="str">
        <f>"=144,99/"&amp;"100"</f>
        <v>=144,99/100</v>
      </c>
      <c r="H39" s="54"/>
    </row>
    <row r="40" spans="1:8" ht="14.25" x14ac:dyDescent="0.2">
      <c r="A40" s="50">
        <v>11.1</v>
      </c>
      <c r="B40" s="50" t="str">
        <f>Source!E265</f>
        <v>11,1</v>
      </c>
      <c r="C40" s="54" t="str">
        <f>Source!G265</f>
        <v>Вода</v>
      </c>
      <c r="D40" s="50" t="s">
        <v>27</v>
      </c>
      <c r="E40" s="55">
        <f>Source!I265</f>
        <v>-1.7108819999999998</v>
      </c>
      <c r="F40" s="50" t="str">
        <f>Source!U260</f>
        <v/>
      </c>
      <c r="G40" s="50"/>
      <c r="H40" s="54"/>
    </row>
    <row r="41" spans="1:8" ht="16.5" x14ac:dyDescent="0.25">
      <c r="A41" s="51" t="str">
        <f>CONCATENATE("Подраздел: ", Source!G297)</f>
        <v>Подраздел: Полы</v>
      </c>
      <c r="B41" s="51"/>
      <c r="C41" s="51"/>
      <c r="D41" s="51"/>
      <c r="E41" s="51"/>
      <c r="F41" s="51"/>
      <c r="G41" s="51"/>
      <c r="H41" s="51"/>
    </row>
    <row r="42" spans="1:8" ht="42.75" x14ac:dyDescent="0.2">
      <c r="A42" s="50">
        <v>12</v>
      </c>
      <c r="B42" s="50" t="str">
        <f>Source!E301</f>
        <v>12</v>
      </c>
      <c r="C42" s="54" t="str">
        <f>Source!G301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42" s="50" t="s">
        <v>18</v>
      </c>
      <c r="E42" s="55">
        <f>Source!I301</f>
        <v>23.879100000000001</v>
      </c>
      <c r="F42" s="50" t="str">
        <f>Source!U297</f>
        <v/>
      </c>
      <c r="G42" s="50" t="str">
        <f>"=3411,3*"&amp;"0,7/"&amp;"100"</f>
        <v>=3411,3*0,7/100</v>
      </c>
      <c r="H42" s="54"/>
    </row>
    <row r="43" spans="1:8" ht="14.25" x14ac:dyDescent="0.2">
      <c r="A43" s="50">
        <v>12.1</v>
      </c>
      <c r="B43" s="50" t="str">
        <f>Source!E302</f>
        <v>12,1</v>
      </c>
      <c r="C43" s="54" t="str">
        <f>Source!G302</f>
        <v>Вода</v>
      </c>
      <c r="D43" s="50" t="s">
        <v>27</v>
      </c>
      <c r="E43" s="55">
        <f>Source!I302</f>
        <v>-37.194086000000006</v>
      </c>
      <c r="F43" s="50" t="str">
        <f>Source!U297</f>
        <v/>
      </c>
      <c r="G43" s="50"/>
      <c r="H43" s="54"/>
    </row>
    <row r="44" spans="1:8" ht="28.5" x14ac:dyDescent="0.2">
      <c r="A44" s="50">
        <v>13</v>
      </c>
      <c r="B44" s="50" t="str">
        <f>Source!E303</f>
        <v>13</v>
      </c>
      <c r="C44" s="54" t="str">
        <f>Source!G303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44" s="50" t="s">
        <v>18</v>
      </c>
      <c r="E44" s="55">
        <f>Source!I303</f>
        <v>10.2339</v>
      </c>
      <c r="F44" s="50" t="str">
        <f>Source!U297</f>
        <v/>
      </c>
      <c r="G44" s="50" t="str">
        <f>"=3411,3*"&amp;"0,3/"&amp;"100"</f>
        <v>=3411,3*0,3/100</v>
      </c>
      <c r="H44" s="54"/>
    </row>
    <row r="45" spans="1:8" ht="14.25" x14ac:dyDescent="0.2">
      <c r="A45" s="50">
        <v>13.1</v>
      </c>
      <c r="B45" s="50" t="str">
        <f>Source!E304</f>
        <v>13,1</v>
      </c>
      <c r="C45" s="54" t="str">
        <f>Source!G304</f>
        <v>Вода</v>
      </c>
      <c r="D45" s="50" t="s">
        <v>27</v>
      </c>
      <c r="E45" s="55">
        <f>Source!I304</f>
        <v>-12.076002000000003</v>
      </c>
      <c r="F45" s="50" t="str">
        <f>Source!U297</f>
        <v/>
      </c>
      <c r="G45" s="50"/>
      <c r="H45" s="54"/>
    </row>
    <row r="46" spans="1:8" ht="28.5" x14ac:dyDescent="0.2">
      <c r="A46" s="50">
        <v>14</v>
      </c>
      <c r="B46" s="50" t="str">
        <f>Source!E305</f>
        <v>14</v>
      </c>
      <c r="C46" s="54" t="str">
        <f>Source!G305</f>
        <v>Мытье полов санузлов и душевых в зданиях административно-хозяйственного назначения</v>
      </c>
      <c r="D46" s="50" t="s">
        <v>18</v>
      </c>
      <c r="E46" s="55">
        <f>Source!I305</f>
        <v>0.57199999999999995</v>
      </c>
      <c r="F46" s="50" t="str">
        <f>Source!U297</f>
        <v/>
      </c>
      <c r="G46" s="50" t="str">
        <f>"=57,2/"&amp;"100"</f>
        <v>=57,2/100</v>
      </c>
      <c r="H46" s="54"/>
    </row>
    <row r="47" spans="1:8" ht="14.25" x14ac:dyDescent="0.2">
      <c r="A47" s="50">
        <v>14.1</v>
      </c>
      <c r="B47" s="50" t="str">
        <f>Source!E306</f>
        <v>14,1</v>
      </c>
      <c r="C47" s="54" t="str">
        <f>Source!G306</f>
        <v>Вода</v>
      </c>
      <c r="D47" s="50" t="s">
        <v>27</v>
      </c>
      <c r="E47" s="55">
        <f>Source!I306</f>
        <v>-0.67495999999999989</v>
      </c>
      <c r="F47" s="50" t="str">
        <f>Source!U297</f>
        <v/>
      </c>
      <c r="G47" s="50"/>
      <c r="H47" s="54"/>
    </row>
    <row r="48" spans="1:8" ht="28.5" x14ac:dyDescent="0.2">
      <c r="A48" s="50">
        <v>15</v>
      </c>
      <c r="B48" s="50" t="str">
        <f>Source!E307</f>
        <v>15</v>
      </c>
      <c r="C48" s="54" t="str">
        <f>Source!G307</f>
        <v>Мытье полов кабинетов в зданиях административно-хозяйственного назначения</v>
      </c>
      <c r="D48" s="50" t="s">
        <v>18</v>
      </c>
      <c r="E48" s="55">
        <f>Source!I307</f>
        <v>1.3109999999999999</v>
      </c>
      <c r="F48" s="50" t="str">
        <f>Source!U297</f>
        <v/>
      </c>
      <c r="G48" s="50" t="str">
        <f>"=131,1/"&amp;"100"</f>
        <v>=131,1/100</v>
      </c>
      <c r="H48" s="54"/>
    </row>
    <row r="49" spans="1:8" ht="14.25" x14ac:dyDescent="0.2">
      <c r="A49" s="50">
        <v>15.1</v>
      </c>
      <c r="B49" s="50" t="str">
        <f>Source!E308</f>
        <v>15,1</v>
      </c>
      <c r="C49" s="54" t="str">
        <f>Source!G308</f>
        <v>Вода</v>
      </c>
      <c r="D49" s="50" t="s">
        <v>27</v>
      </c>
      <c r="E49" s="55">
        <f>Source!I308</f>
        <v>-1.5469800000000002</v>
      </c>
      <c r="F49" s="50" t="str">
        <f>Source!U297</f>
        <v/>
      </c>
      <c r="G49" s="50"/>
      <c r="H49" s="54"/>
    </row>
    <row r="50" spans="1:8" ht="42.75" x14ac:dyDescent="0.2">
      <c r="A50" s="50">
        <v>16</v>
      </c>
      <c r="B50" s="50" t="str">
        <f>Source!E309</f>
        <v>16</v>
      </c>
      <c r="C50" s="54" t="str">
        <f>Source!G309</f>
        <v>Мытье полов вестибюлей, коридоров, гардеробных, фойе, холлов, рекреаций в зданиях административно-хозяйственного назначения (склады)</v>
      </c>
      <c r="D50" s="50" t="s">
        <v>18</v>
      </c>
      <c r="E50" s="55">
        <f>Source!I309</f>
        <v>0.70399999999999996</v>
      </c>
      <c r="F50" s="50" t="str">
        <f>Source!U297</f>
        <v/>
      </c>
      <c r="G50" s="50" t="str">
        <f>"=70,4/"&amp;"100"</f>
        <v>=70,4/100</v>
      </c>
      <c r="H50" s="54"/>
    </row>
    <row r="51" spans="1:8" ht="14.25" x14ac:dyDescent="0.2">
      <c r="A51" s="50">
        <v>16.100000000000001</v>
      </c>
      <c r="B51" s="50" t="str">
        <f>Source!E310</f>
        <v>16,1</v>
      </c>
      <c r="C51" s="54" t="str">
        <f>Source!G310</f>
        <v>Вода</v>
      </c>
      <c r="D51" s="50" t="s">
        <v>27</v>
      </c>
      <c r="E51" s="55">
        <f>Source!I310</f>
        <v>-0.8307199999999999</v>
      </c>
      <c r="F51" s="50" t="str">
        <f>Source!U297</f>
        <v/>
      </c>
      <c r="G51" s="50"/>
      <c r="H51" s="54"/>
    </row>
    <row r="52" spans="1:8" ht="42.75" x14ac:dyDescent="0.2">
      <c r="A52" s="50">
        <v>17</v>
      </c>
      <c r="B52" s="50" t="str">
        <f>Source!E311</f>
        <v>17</v>
      </c>
      <c r="C52" s="54" t="str">
        <f>Source!G311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52" s="50" t="s">
        <v>18</v>
      </c>
      <c r="E52" s="55">
        <f>Source!I311</f>
        <v>1.024</v>
      </c>
      <c r="F52" s="50" t="str">
        <f>Source!U297</f>
        <v/>
      </c>
      <c r="G52" s="50" t="str">
        <f>"=102,4/"&amp;"100"</f>
        <v>=102,4/100</v>
      </c>
      <c r="H52" s="54"/>
    </row>
    <row r="53" spans="1:8" ht="14.25" x14ac:dyDescent="0.2">
      <c r="A53" s="50">
        <v>17.100000000000001</v>
      </c>
      <c r="B53" s="50" t="str">
        <f>Source!E312</f>
        <v>17,1</v>
      </c>
      <c r="C53" s="54" t="str">
        <f>Source!G312</f>
        <v>Вода</v>
      </c>
      <c r="D53" s="50" t="s">
        <v>27</v>
      </c>
      <c r="E53" s="55">
        <f>Source!I312</f>
        <v>-0.16384000000000001</v>
      </c>
      <c r="F53" s="50" t="str">
        <f>Source!U297</f>
        <v/>
      </c>
      <c r="G53" s="50"/>
      <c r="H53" s="54"/>
    </row>
    <row r="54" spans="1:8" ht="16.5" x14ac:dyDescent="0.25">
      <c r="A54" s="51" t="str">
        <f>CONCATENATE("Подраздел: ", Source!G344)</f>
        <v>Подраздел: Мытье окон, дверей, перегородок</v>
      </c>
      <c r="B54" s="51"/>
      <c r="C54" s="51"/>
      <c r="D54" s="51"/>
      <c r="E54" s="51"/>
      <c r="F54" s="51"/>
      <c r="G54" s="51"/>
      <c r="H54" s="51"/>
    </row>
    <row r="55" spans="1:8" ht="28.5" x14ac:dyDescent="0.2">
      <c r="A55" s="50">
        <v>18</v>
      </c>
      <c r="B55" s="50" t="str">
        <f>Source!E348</f>
        <v>18</v>
      </c>
      <c r="C55" s="54" t="str">
        <f>Source!G348</f>
        <v>Уборка регулярная (поддерживающая) дверных блоков - металлические с полотнами остекленными (с 2-х сторон)</v>
      </c>
      <c r="D55" s="50" t="s">
        <v>18</v>
      </c>
      <c r="E55" s="55">
        <f>Source!I348</f>
        <v>0.52</v>
      </c>
      <c r="F55" s="50" t="str">
        <f>Source!U344</f>
        <v/>
      </c>
      <c r="G55" s="50" t="str">
        <f>"=52/"&amp;"100"</f>
        <v>=52/100</v>
      </c>
      <c r="H55" s="54"/>
    </row>
    <row r="56" spans="1:8" ht="14.25" x14ac:dyDescent="0.2">
      <c r="A56" s="50">
        <v>18.100000000000001</v>
      </c>
      <c r="B56" s="50" t="str">
        <f>Source!E349</f>
        <v>18,1</v>
      </c>
      <c r="C56" s="54" t="str">
        <f>Source!G349</f>
        <v>Вода</v>
      </c>
      <c r="D56" s="50" t="s">
        <v>27</v>
      </c>
      <c r="E56" s="55">
        <f>Source!I349</f>
        <v>-0.58240000000000003</v>
      </c>
      <c r="F56" s="50" t="str">
        <f>Source!U344</f>
        <v/>
      </c>
      <c r="G56" s="50"/>
      <c r="H56" s="54"/>
    </row>
    <row r="57" spans="1:8" ht="16.5" x14ac:dyDescent="0.25">
      <c r="A57" s="51" t="str">
        <f>CONCATENATE("Подраздел: ", Source!G381)</f>
        <v>Подраздел: Мытье сантехнических приборов</v>
      </c>
      <c r="B57" s="51"/>
      <c r="C57" s="51"/>
      <c r="D57" s="51"/>
      <c r="E57" s="51"/>
      <c r="F57" s="51"/>
      <c r="G57" s="51"/>
      <c r="H57" s="51"/>
    </row>
    <row r="58" spans="1:8" ht="28.5" x14ac:dyDescent="0.2">
      <c r="A58" s="50">
        <v>19</v>
      </c>
      <c r="B58" s="50" t="str">
        <f>Source!E385</f>
        <v>19</v>
      </c>
      <c r="C58" s="54" t="str">
        <f>Source!G385</f>
        <v>Уборка санитарно-технических приборов в туалетах административных зданий - унитазы</v>
      </c>
      <c r="D58" s="50" t="s">
        <v>125</v>
      </c>
      <c r="E58" s="55">
        <f>Source!I385</f>
        <v>0.18</v>
      </c>
      <c r="F58" s="50" t="str">
        <f>Source!U381</f>
        <v/>
      </c>
      <c r="G58" s="50" t="str">
        <f>"=18/"&amp;"100"</f>
        <v>=18/100</v>
      </c>
      <c r="H58" s="54"/>
    </row>
    <row r="59" spans="1:8" ht="14.25" x14ac:dyDescent="0.2">
      <c r="A59" s="50">
        <v>19.100000000000001</v>
      </c>
      <c r="B59" s="50" t="str">
        <f>Source!E386</f>
        <v>19,1</v>
      </c>
      <c r="C59" s="54" t="str">
        <f>Source!G386</f>
        <v>Вода</v>
      </c>
      <c r="D59" s="50" t="s">
        <v>27</v>
      </c>
      <c r="E59" s="55">
        <f>Source!I386</f>
        <v>-7.6859999999999999</v>
      </c>
      <c r="F59" s="50" t="str">
        <f>Source!U381</f>
        <v/>
      </c>
      <c r="G59" s="50"/>
      <c r="H59" s="54"/>
    </row>
    <row r="60" spans="1:8" ht="28.5" x14ac:dyDescent="0.2">
      <c r="A60" s="50">
        <v>20</v>
      </c>
      <c r="B60" s="50" t="str">
        <f>Source!E387</f>
        <v>20</v>
      </c>
      <c r="C60" s="54" t="str">
        <f>Source!G387</f>
        <v>Уборка санитарно-технических приборов в туалетах административных зданий - умывальники</v>
      </c>
      <c r="D60" s="50" t="s">
        <v>125</v>
      </c>
      <c r="E60" s="55">
        <f>Source!I387</f>
        <v>0.14000000000000001</v>
      </c>
      <c r="F60" s="50" t="str">
        <f>Source!U381</f>
        <v/>
      </c>
      <c r="G60" s="50" t="str">
        <f>"=14/"&amp;"100"</f>
        <v>=14/100</v>
      </c>
      <c r="H60" s="54"/>
    </row>
    <row r="61" spans="1:8" ht="14.25" x14ac:dyDescent="0.2">
      <c r="A61" s="50">
        <v>20.100000000000001</v>
      </c>
      <c r="B61" s="50" t="str">
        <f>Source!E388</f>
        <v>20,1</v>
      </c>
      <c r="C61" s="54" t="str">
        <f>Source!G388</f>
        <v>Вода</v>
      </c>
      <c r="D61" s="50" t="s">
        <v>27</v>
      </c>
      <c r="E61" s="55">
        <f>Source!I388</f>
        <v>-5.1239999999999997</v>
      </c>
      <c r="F61" s="50" t="str">
        <f>Source!U381</f>
        <v/>
      </c>
      <c r="G61" s="50"/>
      <c r="H61" s="54"/>
    </row>
    <row r="62" spans="1:8" ht="28.5" x14ac:dyDescent="0.2">
      <c r="A62" s="50">
        <v>21</v>
      </c>
      <c r="B62" s="50" t="str">
        <f>Source!E389</f>
        <v>21</v>
      </c>
      <c r="C62" s="54" t="str">
        <f>Source!G389</f>
        <v>Уборка санитарно-технических приборов в туалетах административных зданий - умывальники (поддоны)</v>
      </c>
      <c r="D62" s="50" t="s">
        <v>125</v>
      </c>
      <c r="E62" s="55">
        <f>Source!I389</f>
        <v>0.02</v>
      </c>
      <c r="F62" s="50" t="str">
        <f>Source!U381</f>
        <v/>
      </c>
      <c r="G62" s="50" t="str">
        <f>"=2/"&amp;"100"</f>
        <v>=2/100</v>
      </c>
      <c r="H62" s="54"/>
    </row>
    <row r="63" spans="1:8" ht="14.25" x14ac:dyDescent="0.2">
      <c r="A63" s="50">
        <v>21.1</v>
      </c>
      <c r="B63" s="50" t="str">
        <f>Source!E390</f>
        <v>21,1</v>
      </c>
      <c r="C63" s="54" t="str">
        <f>Source!G390</f>
        <v>Вода</v>
      </c>
      <c r="D63" s="50" t="s">
        <v>27</v>
      </c>
      <c r="E63" s="55">
        <f>Source!I390</f>
        <v>-0.7320000000000001</v>
      </c>
      <c r="F63" s="50" t="str">
        <f>Source!U381</f>
        <v/>
      </c>
      <c r="G63" s="50"/>
      <c r="H63" s="54"/>
    </row>
    <row r="64" spans="1:8" ht="14.25" x14ac:dyDescent="0.2">
      <c r="A64" s="50">
        <v>22</v>
      </c>
      <c r="B64" s="50" t="str">
        <f>Source!E391</f>
        <v>22</v>
      </c>
      <c r="C64" s="54" t="str">
        <f>Source!G391</f>
        <v>Протирка электрополотенца (сушителя для рук)</v>
      </c>
      <c r="D64" s="50" t="s">
        <v>125</v>
      </c>
      <c r="E64" s="55">
        <f>Source!I391</f>
        <v>0.14000000000000001</v>
      </c>
      <c r="F64" s="50" t="str">
        <f>Source!U381</f>
        <v/>
      </c>
      <c r="G64" s="50" t="str">
        <f>"=(14)/"&amp;"100"</f>
        <v>=(14)/100</v>
      </c>
      <c r="H64" s="54"/>
    </row>
    <row r="65" spans="1:8" ht="14.25" x14ac:dyDescent="0.2">
      <c r="A65" s="50">
        <v>22.1</v>
      </c>
      <c r="B65" s="50" t="str">
        <f>Source!E392</f>
        <v>22,1</v>
      </c>
      <c r="C65" s="54" t="str">
        <f>Source!G392</f>
        <v>Вода</v>
      </c>
      <c r="D65" s="50" t="s">
        <v>27</v>
      </c>
      <c r="E65" s="55">
        <f>Source!I392</f>
        <v>-0.17080000000000001</v>
      </c>
      <c r="F65" s="50" t="str">
        <f>Source!U381</f>
        <v/>
      </c>
      <c r="G65" s="50"/>
      <c r="H65" s="54"/>
    </row>
    <row r="66" spans="1:8" ht="28.5" x14ac:dyDescent="0.2">
      <c r="A66" s="50">
        <v>23</v>
      </c>
      <c r="B66" s="50" t="str">
        <f>Source!E393</f>
        <v>23</v>
      </c>
      <c r="C66" s="54" t="str">
        <f>Source!G393</f>
        <v>Жидкое мыло Секреты Чистоты (или эквивалент) (норма рахода 300 мл в день на один умывальник)</v>
      </c>
      <c r="D66" s="50" t="s">
        <v>181</v>
      </c>
      <c r="E66" s="55">
        <f>Source!I393</f>
        <v>585.6</v>
      </c>
      <c r="F66" s="50" t="str">
        <f>Source!U381</f>
        <v/>
      </c>
      <c r="G66" s="50" t="str">
        <f>"=122*"&amp;"0,3*"&amp;"(14+"&amp;"2)"</f>
        <v>=122*0,3*(14+2)</v>
      </c>
      <c r="H66" s="54"/>
    </row>
    <row r="67" spans="1:8" ht="42.75" x14ac:dyDescent="0.2">
      <c r="A67" s="50">
        <v>24</v>
      </c>
      <c r="B67" s="50" t="str">
        <f>Source!E394</f>
        <v>24</v>
      </c>
      <c r="C67" s="54" t="str">
        <f>Source!G394</f>
        <v>Полотенца бумажные листовые Tork 120108 Universal H3 (или эквивалент) ZZ-сложения 1-слойные по 250 листов в 1 упаковке/шт. (расход 0,5 уп. на 1 ум.в день)</v>
      </c>
      <c r="D67" s="50" t="s">
        <v>186</v>
      </c>
      <c r="E67" s="55">
        <f>Source!I394</f>
        <v>854</v>
      </c>
      <c r="F67" s="50" t="str">
        <f>Source!U381</f>
        <v/>
      </c>
      <c r="G67" s="50" t="str">
        <f>"=122*"&amp;"0,5*"&amp;"14"</f>
        <v>=122*0,5*14</v>
      </c>
      <c r="H67" s="54"/>
    </row>
    <row r="68" spans="1:8" ht="28.5" x14ac:dyDescent="0.2">
      <c r="A68" s="50">
        <v>25</v>
      </c>
      <c r="B68" s="50" t="str">
        <f>Source!E395</f>
        <v>25</v>
      </c>
      <c r="C68" s="54" t="str">
        <f>Source!G395</f>
        <v>Туалетная бумага Veiro Professional Premium T308 (или эквивалент) 25 м двухслойная (расход 2 шт. по 25 м на 1 унитаз в день)</v>
      </c>
      <c r="D68" s="50" t="s">
        <v>186</v>
      </c>
      <c r="E68" s="55">
        <f>Source!I395</f>
        <v>4392</v>
      </c>
      <c r="F68" s="50" t="str">
        <f>Source!U381</f>
        <v/>
      </c>
      <c r="G68" s="50" t="str">
        <f>"=122*"&amp;"2*"&amp;"18"</f>
        <v>=122*2*18</v>
      </c>
      <c r="H68" s="54"/>
    </row>
    <row r="69" spans="1:8" ht="28.5" x14ac:dyDescent="0.2">
      <c r="A69" s="50">
        <v>26</v>
      </c>
      <c r="B69" s="50" t="str">
        <f>Source!E396</f>
        <v>26</v>
      </c>
      <c r="C69" s="54" t="str">
        <f>Source!G396</f>
        <v>Освежитель воздуха lis морской прибой 300 мл (или эквивалент) ( норма расхода 2 шт на 1 унитаз в месяц)</v>
      </c>
      <c r="D69" s="50" t="s">
        <v>186</v>
      </c>
      <c r="E69" s="55">
        <f>Source!I396</f>
        <v>144</v>
      </c>
      <c r="F69" s="50" t="str">
        <f>Source!U381</f>
        <v/>
      </c>
      <c r="G69" s="50" t="str">
        <f>"=4*"&amp;"2*"&amp;"18"</f>
        <v>=4*2*18</v>
      </c>
      <c r="H69" s="54"/>
    </row>
    <row r="70" spans="1:8" ht="28.5" x14ac:dyDescent="0.2">
      <c r="A70" s="50">
        <v>27</v>
      </c>
      <c r="B70" s="50" t="str">
        <f>Source!E397</f>
        <v>27</v>
      </c>
      <c r="C70" s="54" t="str">
        <f>Source!G397</f>
        <v>Стикер для очищения унитаза Domestos  (или эквивалент) (расход 1 шт. на 1 унитаз в неделю)</v>
      </c>
      <c r="D70" s="50" t="s">
        <v>186</v>
      </c>
      <c r="E70" s="55">
        <f>Source!I397</f>
        <v>306</v>
      </c>
      <c r="F70" s="50" t="str">
        <f>Source!U381</f>
        <v/>
      </c>
      <c r="G70" s="50" t="str">
        <f>"=1*"&amp;"17*"&amp;"18"</f>
        <v>=1*17*18</v>
      </c>
      <c r="H70" s="54"/>
    </row>
    <row r="71" spans="1:8" ht="16.5" x14ac:dyDescent="0.25">
      <c r="A71" s="51" t="str">
        <f>CONCATENATE("Раздел: ", Source!G462)</f>
        <v>Раздел: Генеральная уборка</v>
      </c>
      <c r="B71" s="51"/>
      <c r="C71" s="51"/>
      <c r="D71" s="51"/>
      <c r="E71" s="51"/>
      <c r="F71" s="51"/>
      <c r="G71" s="51"/>
      <c r="H71" s="51"/>
    </row>
    <row r="72" spans="1:8" ht="16.5" x14ac:dyDescent="0.25">
      <c r="A72" s="51" t="str">
        <f>CONCATENATE("Подраздел: ", Source!G466)</f>
        <v>Подраздел: Стены, потолки</v>
      </c>
      <c r="B72" s="51"/>
      <c r="C72" s="51"/>
      <c r="D72" s="51"/>
      <c r="E72" s="51"/>
      <c r="F72" s="51"/>
      <c r="G72" s="51"/>
      <c r="H72" s="51"/>
    </row>
    <row r="73" spans="1:8" ht="28.5" x14ac:dyDescent="0.2">
      <c r="A73" s="50">
        <v>28</v>
      </c>
      <c r="B73" s="50" t="str">
        <f>Source!E470</f>
        <v>28</v>
      </c>
      <c r="C73" s="54" t="str">
        <f>Source!G470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73" s="50" t="s">
        <v>18</v>
      </c>
      <c r="E73" s="55">
        <f>Source!I470</f>
        <v>7.2702</v>
      </c>
      <c r="F73" s="50" t="str">
        <f>Source!U466</f>
        <v/>
      </c>
      <c r="G73" s="50" t="str">
        <f>"=727,02/"&amp;"100"</f>
        <v>=727,02/100</v>
      </c>
      <c r="H73" s="54"/>
    </row>
    <row r="74" spans="1:8" ht="14.25" x14ac:dyDescent="0.2">
      <c r="A74" s="50">
        <v>28.1</v>
      </c>
      <c r="B74" s="50" t="str">
        <f>Source!E471</f>
        <v>28,1</v>
      </c>
      <c r="C74" s="54" t="str">
        <f>Source!G471</f>
        <v>Вода</v>
      </c>
      <c r="D74" s="50" t="s">
        <v>27</v>
      </c>
      <c r="E74" s="55">
        <f>Source!I471</f>
        <v>-0.109053</v>
      </c>
      <c r="F74" s="50" t="str">
        <f>Source!U466</f>
        <v/>
      </c>
      <c r="G74" s="50"/>
      <c r="H74" s="54"/>
    </row>
    <row r="75" spans="1:8" ht="16.5" x14ac:dyDescent="0.25">
      <c r="A75" s="51" t="str">
        <f>CONCATENATE("Подраздел: ", Source!G503)</f>
        <v>Подраздел: Лестничные марши и площадки</v>
      </c>
      <c r="B75" s="51"/>
      <c r="C75" s="51"/>
      <c r="D75" s="51"/>
      <c r="E75" s="51"/>
      <c r="F75" s="51"/>
      <c r="G75" s="51"/>
      <c r="H75" s="51"/>
    </row>
    <row r="76" spans="1:8" ht="57" x14ac:dyDescent="0.2">
      <c r="A76" s="50">
        <v>29</v>
      </c>
      <c r="B76" s="50" t="str">
        <f>Source!E507</f>
        <v>29</v>
      </c>
      <c r="C76" s="54" t="str">
        <f>Source!G507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76" s="50" t="s">
        <v>18</v>
      </c>
      <c r="E76" s="55">
        <f>Source!I507</f>
        <v>1.4499</v>
      </c>
      <c r="F76" s="50" t="str">
        <f>Source!U503</f>
        <v/>
      </c>
      <c r="G76" s="50" t="str">
        <f>"=144,99/"&amp;"100"</f>
        <v>=144,99/100</v>
      </c>
      <c r="H76" s="54"/>
    </row>
    <row r="77" spans="1:8" ht="14.25" x14ac:dyDescent="0.2">
      <c r="A77" s="50">
        <v>29.1</v>
      </c>
      <c r="B77" s="50" t="str">
        <f>Source!E508</f>
        <v>29,1</v>
      </c>
      <c r="C77" s="54" t="str">
        <f>Source!G508</f>
        <v>Вода</v>
      </c>
      <c r="D77" s="50" t="s">
        <v>27</v>
      </c>
      <c r="E77" s="55">
        <f>Source!I508</f>
        <v>-5.7995999999999992E-2</v>
      </c>
      <c r="F77" s="50" t="str">
        <f>Source!U503</f>
        <v/>
      </c>
      <c r="G77" s="50"/>
      <c r="H77" s="54"/>
    </row>
    <row r="78" spans="1:8" ht="16.5" x14ac:dyDescent="0.25">
      <c r="A78" s="51" t="str">
        <f>CONCATENATE("Подраздел: ", Source!G540)</f>
        <v>Подраздел: Полы</v>
      </c>
      <c r="B78" s="51"/>
      <c r="C78" s="51"/>
      <c r="D78" s="51"/>
      <c r="E78" s="51"/>
      <c r="F78" s="51"/>
      <c r="G78" s="51"/>
      <c r="H78" s="51"/>
    </row>
    <row r="79" spans="1:8" ht="42.75" x14ac:dyDescent="0.2">
      <c r="A79" s="50">
        <v>30</v>
      </c>
      <c r="B79" s="50" t="str">
        <f>Source!E544</f>
        <v>30</v>
      </c>
      <c r="C79" s="54" t="str">
        <f>Source!G544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79" s="50" t="s">
        <v>18</v>
      </c>
      <c r="E79" s="55">
        <f>Source!I544</f>
        <v>23.879100000000001</v>
      </c>
      <c r="F79" s="50" t="str">
        <f>Source!U540</f>
        <v/>
      </c>
      <c r="G79" s="50" t="str">
        <f>"=3411,3*"&amp;"0,7/"&amp;"100"</f>
        <v>=3411,3*0,7/100</v>
      </c>
      <c r="H79" s="54"/>
    </row>
    <row r="80" spans="1:8" ht="14.25" x14ac:dyDescent="0.2">
      <c r="A80" s="50">
        <v>30.1</v>
      </c>
      <c r="B80" s="50" t="str">
        <f>Source!E545</f>
        <v>30,1</v>
      </c>
      <c r="C80" s="54" t="str">
        <f>Source!G545</f>
        <v>Вода</v>
      </c>
      <c r="D80" s="50" t="s">
        <v>27</v>
      </c>
      <c r="E80" s="55">
        <f>Source!I545</f>
        <v>-1.2608160000000002</v>
      </c>
      <c r="F80" s="50" t="str">
        <f>Source!U540</f>
        <v/>
      </c>
      <c r="G80" s="50"/>
      <c r="H80" s="54"/>
    </row>
    <row r="81" spans="1:8" ht="28.5" x14ac:dyDescent="0.2">
      <c r="A81" s="50">
        <v>31</v>
      </c>
      <c r="B81" s="50" t="str">
        <f>Source!E546</f>
        <v>31</v>
      </c>
      <c r="C81" s="54" t="str">
        <f>Source!G546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81" s="50" t="s">
        <v>18</v>
      </c>
      <c r="E81" s="55">
        <f>Source!I546</f>
        <v>10.2339</v>
      </c>
      <c r="F81" s="50" t="str">
        <f>Source!U540</f>
        <v/>
      </c>
      <c r="G81" s="50" t="str">
        <f>"=3411,3*"&amp;"0,3/"&amp;"100"</f>
        <v>=3411,3*0,3/100</v>
      </c>
      <c r="H81" s="54"/>
    </row>
    <row r="82" spans="1:8" ht="14.25" x14ac:dyDescent="0.2">
      <c r="A82" s="50">
        <v>31.1</v>
      </c>
      <c r="B82" s="50" t="str">
        <f>Source!E547</f>
        <v>31,1</v>
      </c>
      <c r="C82" s="54" t="str">
        <f>Source!G547</f>
        <v>Вода</v>
      </c>
      <c r="D82" s="50" t="s">
        <v>27</v>
      </c>
      <c r="E82" s="55">
        <f>Source!I547</f>
        <v>-0.409356</v>
      </c>
      <c r="F82" s="50" t="str">
        <f>Source!U540</f>
        <v/>
      </c>
      <c r="G82" s="50"/>
      <c r="H82" s="54"/>
    </row>
    <row r="83" spans="1:8" ht="28.5" x14ac:dyDescent="0.2">
      <c r="A83" s="50">
        <v>32</v>
      </c>
      <c r="B83" s="50" t="str">
        <f>Source!E548</f>
        <v>32</v>
      </c>
      <c r="C83" s="54" t="str">
        <f>Source!G548</f>
        <v>Мытье полов санузлов и душевых в зданиях административно-хозяйственного назначения</v>
      </c>
      <c r="D83" s="50" t="s">
        <v>18</v>
      </c>
      <c r="E83" s="55">
        <f>Source!I548</f>
        <v>0.57199999999999995</v>
      </c>
      <c r="F83" s="50" t="str">
        <f>Source!U540</f>
        <v/>
      </c>
      <c r="G83" s="50" t="str">
        <f>"=57,2/"&amp;"100"</f>
        <v>=57,2/100</v>
      </c>
      <c r="H83" s="54"/>
    </row>
    <row r="84" spans="1:8" ht="14.25" x14ac:dyDescent="0.2">
      <c r="A84" s="50">
        <v>32.1</v>
      </c>
      <c r="B84" s="50" t="str">
        <f>Source!E549</f>
        <v>32,1</v>
      </c>
      <c r="C84" s="54" t="str">
        <f>Source!G549</f>
        <v>Вода</v>
      </c>
      <c r="D84" s="50" t="s">
        <v>27</v>
      </c>
      <c r="E84" s="55">
        <f>Source!I549</f>
        <v>-2.2879999999999994E-2</v>
      </c>
      <c r="F84" s="50" t="str">
        <f>Source!U540</f>
        <v/>
      </c>
      <c r="G84" s="50"/>
      <c r="H84" s="54"/>
    </row>
    <row r="85" spans="1:8" ht="28.5" x14ac:dyDescent="0.2">
      <c r="A85" s="50">
        <v>33</v>
      </c>
      <c r="B85" s="50" t="str">
        <f>Source!E550</f>
        <v>33</v>
      </c>
      <c r="C85" s="54" t="str">
        <f>Source!G550</f>
        <v>Мытье полов кабинетов в зданиях административно-хозяйственного назначения</v>
      </c>
      <c r="D85" s="50" t="s">
        <v>18</v>
      </c>
      <c r="E85" s="55">
        <f>Source!I550</f>
        <v>1.3109999999999999</v>
      </c>
      <c r="F85" s="50" t="str">
        <f>Source!U540</f>
        <v/>
      </c>
      <c r="G85" s="50" t="str">
        <f>"=131,1/"&amp;"100"</f>
        <v>=131,1/100</v>
      </c>
      <c r="H85" s="54"/>
    </row>
    <row r="86" spans="1:8" ht="14.25" x14ac:dyDescent="0.2">
      <c r="A86" s="50">
        <v>33.1</v>
      </c>
      <c r="B86" s="50" t="str">
        <f>Source!E551</f>
        <v>33,1</v>
      </c>
      <c r="C86" s="54" t="str">
        <f>Source!G551</f>
        <v>Вода</v>
      </c>
      <c r="D86" s="50" t="s">
        <v>27</v>
      </c>
      <c r="E86" s="55">
        <f>Source!I551</f>
        <v>-5.2440000000000001E-2</v>
      </c>
      <c r="F86" s="50" t="str">
        <f>Source!U540</f>
        <v/>
      </c>
      <c r="G86" s="50"/>
      <c r="H86" s="54"/>
    </row>
    <row r="87" spans="1:8" ht="42.75" x14ac:dyDescent="0.2">
      <c r="A87" s="50">
        <v>34</v>
      </c>
      <c r="B87" s="50" t="str">
        <f>Source!E552</f>
        <v>34</v>
      </c>
      <c r="C87" s="54" t="str">
        <f>Source!G552</f>
        <v>Мытье полов вестибюлей, коридоров, гардеробных, фойе, холлов, рекреаций в зданиях административно-хозяйственного назначения (склады)</v>
      </c>
      <c r="D87" s="50" t="s">
        <v>18</v>
      </c>
      <c r="E87" s="55">
        <f>Source!I552</f>
        <v>0.70399999999999996</v>
      </c>
      <c r="F87" s="50" t="str">
        <f>Source!U540</f>
        <v/>
      </c>
      <c r="G87" s="50" t="str">
        <f>"=70,4/"&amp;"100"</f>
        <v>=70,4/100</v>
      </c>
      <c r="H87" s="54"/>
    </row>
    <row r="88" spans="1:8" ht="14.25" x14ac:dyDescent="0.2">
      <c r="A88" s="50">
        <v>34.1</v>
      </c>
      <c r="B88" s="50" t="str">
        <f>Source!E553</f>
        <v>34,1</v>
      </c>
      <c r="C88" s="54" t="str">
        <f>Source!G553</f>
        <v>Вода</v>
      </c>
      <c r="D88" s="50" t="s">
        <v>27</v>
      </c>
      <c r="E88" s="55">
        <f>Source!I553</f>
        <v>-2.8159999999999998E-2</v>
      </c>
      <c r="F88" s="50" t="str">
        <f>Source!U540</f>
        <v/>
      </c>
      <c r="G88" s="50"/>
      <c r="H88" s="54"/>
    </row>
    <row r="89" spans="1:8" ht="42.75" x14ac:dyDescent="0.2">
      <c r="A89" s="50">
        <v>35</v>
      </c>
      <c r="B89" s="50" t="str">
        <f>Source!E554</f>
        <v>35</v>
      </c>
      <c r="C89" s="54" t="str">
        <f>Source!G554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89" s="50" t="s">
        <v>18</v>
      </c>
      <c r="E89" s="55">
        <f>Source!I554</f>
        <v>1.024</v>
      </c>
      <c r="F89" s="50" t="str">
        <f>Source!U540</f>
        <v/>
      </c>
      <c r="G89" s="50" t="str">
        <f>"=102,4/"&amp;"100"</f>
        <v>=102,4/100</v>
      </c>
      <c r="H89" s="54"/>
    </row>
    <row r="90" spans="1:8" ht="14.25" x14ac:dyDescent="0.2">
      <c r="A90" s="50">
        <v>35.1</v>
      </c>
      <c r="B90" s="50" t="str">
        <f>Source!E555</f>
        <v>35,1</v>
      </c>
      <c r="C90" s="54" t="str">
        <f>Source!G555</f>
        <v>Вода</v>
      </c>
      <c r="D90" s="50" t="s">
        <v>27</v>
      </c>
      <c r="E90" s="55">
        <f>Source!I555</f>
        <v>-4.0960000000000003E-2</v>
      </c>
      <c r="F90" s="50" t="str">
        <f>Source!U540</f>
        <v/>
      </c>
      <c r="G90" s="50"/>
      <c r="H90" s="54"/>
    </row>
    <row r="91" spans="1:8" ht="16.5" x14ac:dyDescent="0.25">
      <c r="A91" s="51" t="str">
        <f>CONCATENATE("Подраздел: ", Source!G587)</f>
        <v>Подраздел: Мытье окон, дверей, перегородок, внутреннего остекления</v>
      </c>
      <c r="B91" s="51"/>
      <c r="C91" s="51"/>
      <c r="D91" s="51"/>
      <c r="E91" s="51"/>
      <c r="F91" s="51"/>
      <c r="G91" s="51"/>
      <c r="H91" s="51"/>
    </row>
    <row r="92" spans="1:8" ht="42.75" x14ac:dyDescent="0.2">
      <c r="A92" s="50">
        <v>36</v>
      </c>
      <c r="B92" s="50" t="str">
        <f>Source!E591</f>
        <v>36</v>
      </c>
      <c r="C92" s="54" t="str">
        <f>Source!G591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92" s="50" t="s">
        <v>18</v>
      </c>
      <c r="E92" s="55">
        <f>Source!I591</f>
        <v>9.9290000000000003</v>
      </c>
      <c r="F92" s="50" t="str">
        <f>Source!U587</f>
        <v/>
      </c>
      <c r="G92" s="50" t="str">
        <f>"=992,9/"&amp;"100"</f>
        <v>=992,9/100</v>
      </c>
      <c r="H92" s="54"/>
    </row>
    <row r="93" spans="1:8" ht="14.25" x14ac:dyDescent="0.2">
      <c r="A93" s="50">
        <v>36.1</v>
      </c>
      <c r="B93" s="50" t="str">
        <f>Source!E592</f>
        <v>36,1</v>
      </c>
      <c r="C93" s="54" t="str">
        <f>Source!G592</f>
        <v>Вода</v>
      </c>
      <c r="D93" s="50" t="s">
        <v>27</v>
      </c>
      <c r="E93" s="55">
        <f>Source!I592</f>
        <v>-0.29787000000000002</v>
      </c>
      <c r="F93" s="50" t="str">
        <f>Source!U587</f>
        <v/>
      </c>
      <c r="G93" s="50"/>
      <c r="H93" s="54"/>
    </row>
    <row r="94" spans="1:8" ht="28.5" x14ac:dyDescent="0.2">
      <c r="A94" s="50">
        <v>37</v>
      </c>
      <c r="B94" s="50" t="str">
        <f>Source!E593</f>
        <v>37</v>
      </c>
      <c r="C94" s="54" t="str">
        <f>Source!G593</f>
        <v>Уборка регулярная (поддерживающая) дверных блоков - металлические с полотнами остекленными (с 2-х сторон)</v>
      </c>
      <c r="D94" s="50" t="s">
        <v>18</v>
      </c>
      <c r="E94" s="55">
        <f>Source!I593</f>
        <v>0.52</v>
      </c>
      <c r="F94" s="50" t="str">
        <f>Source!U587</f>
        <v/>
      </c>
      <c r="G94" s="50" t="str">
        <f>"=52/"&amp;"100"</f>
        <v>=52/100</v>
      </c>
      <c r="H94" s="54"/>
    </row>
    <row r="95" spans="1:8" ht="14.25" x14ac:dyDescent="0.2">
      <c r="A95" s="50">
        <v>37.1</v>
      </c>
      <c r="B95" s="50" t="str">
        <f>Source!E594</f>
        <v>37,1</v>
      </c>
      <c r="C95" s="54" t="str">
        <f>Source!G594</f>
        <v>Вода</v>
      </c>
      <c r="D95" s="50" t="s">
        <v>27</v>
      </c>
      <c r="E95" s="55">
        <f>Source!I594</f>
        <v>-0.14560000000000001</v>
      </c>
      <c r="F95" s="50" t="str">
        <f>Source!U587</f>
        <v/>
      </c>
      <c r="G95" s="50"/>
      <c r="H95" s="54"/>
    </row>
    <row r="96" spans="1:8" ht="16.5" x14ac:dyDescent="0.25">
      <c r="A96" s="51" t="str">
        <f>CONCATENATE("Подраздел: ", Source!G626)</f>
        <v>Подраздел: Мытье сантехнических приборов</v>
      </c>
      <c r="B96" s="51"/>
      <c r="C96" s="51"/>
      <c r="D96" s="51"/>
      <c r="E96" s="51"/>
      <c r="F96" s="51"/>
      <c r="G96" s="51"/>
      <c r="H96" s="51"/>
    </row>
    <row r="97" spans="1:8" ht="28.5" x14ac:dyDescent="0.2">
      <c r="A97" s="50">
        <v>38</v>
      </c>
      <c r="B97" s="50" t="str">
        <f>Source!E630</f>
        <v>38</v>
      </c>
      <c r="C97" s="54" t="str">
        <f>Source!G630</f>
        <v>Уборка санитарно-технических приборов в туалетах административных зданий - унитазы</v>
      </c>
      <c r="D97" s="50" t="s">
        <v>125</v>
      </c>
      <c r="E97" s="55">
        <f>Source!I630</f>
        <v>0.18</v>
      </c>
      <c r="F97" s="50" t="str">
        <f>Source!U626</f>
        <v/>
      </c>
      <c r="G97" s="50" t="str">
        <f>"=18/"&amp;"100"</f>
        <v>=18/100</v>
      </c>
      <c r="H97" s="54"/>
    </row>
    <row r="98" spans="1:8" ht="14.25" x14ac:dyDescent="0.2">
      <c r="A98" s="50">
        <v>38.1</v>
      </c>
      <c r="B98" s="50" t="str">
        <f>Source!E631</f>
        <v>38,1</v>
      </c>
      <c r="C98" s="54" t="str">
        <f>Source!G631</f>
        <v>Вода</v>
      </c>
      <c r="D98" s="50" t="s">
        <v>27</v>
      </c>
      <c r="E98" s="55">
        <f>Source!I631</f>
        <v>-0.252</v>
      </c>
      <c r="F98" s="50" t="str">
        <f>Source!U626</f>
        <v/>
      </c>
      <c r="G98" s="50"/>
      <c r="H98" s="54"/>
    </row>
    <row r="99" spans="1:8" ht="28.5" x14ac:dyDescent="0.2">
      <c r="A99" s="50">
        <v>39</v>
      </c>
      <c r="B99" s="50" t="str">
        <f>Source!E632</f>
        <v>39</v>
      </c>
      <c r="C99" s="54" t="str">
        <f>Source!G632</f>
        <v>Уборка санитарно-технических приборов в туалетах административных зданий - умывальники</v>
      </c>
      <c r="D99" s="50" t="s">
        <v>125</v>
      </c>
      <c r="E99" s="55">
        <f>Source!I632</f>
        <v>0.14000000000000001</v>
      </c>
      <c r="F99" s="50" t="str">
        <f>Source!U626</f>
        <v/>
      </c>
      <c r="G99" s="50" t="str">
        <f>"=14/"&amp;"100"</f>
        <v>=14/100</v>
      </c>
      <c r="H99" s="54"/>
    </row>
    <row r="100" spans="1:8" ht="14.25" x14ac:dyDescent="0.2">
      <c r="A100" s="50">
        <v>39.1</v>
      </c>
      <c r="B100" s="50" t="str">
        <f>Source!E633</f>
        <v>39,1</v>
      </c>
      <c r="C100" s="54" t="str">
        <f>Source!G633</f>
        <v>Вода</v>
      </c>
      <c r="D100" s="50" t="s">
        <v>27</v>
      </c>
      <c r="E100" s="55">
        <f>Source!I633</f>
        <v>-0.16800000000000001</v>
      </c>
      <c r="F100" s="50" t="str">
        <f>Source!U626</f>
        <v/>
      </c>
      <c r="G100" s="50"/>
      <c r="H100" s="54"/>
    </row>
    <row r="101" spans="1:8" ht="28.5" x14ac:dyDescent="0.2">
      <c r="A101" s="50">
        <v>40</v>
      </c>
      <c r="B101" s="50" t="str">
        <f>Source!E634</f>
        <v>40</v>
      </c>
      <c r="C101" s="54" t="str">
        <f>Source!G634</f>
        <v>Уборка санитарно-технических приборов в туалетах административных зданий - умывальники (поддоны)</v>
      </c>
      <c r="D101" s="50" t="s">
        <v>125</v>
      </c>
      <c r="E101" s="55">
        <f>Source!I634</f>
        <v>0.02</v>
      </c>
      <c r="F101" s="50" t="str">
        <f>Source!U626</f>
        <v/>
      </c>
      <c r="G101" s="50" t="str">
        <f>"=2/"&amp;"100"</f>
        <v>=2/100</v>
      </c>
      <c r="H101" s="54"/>
    </row>
    <row r="102" spans="1:8" ht="14.25" x14ac:dyDescent="0.2">
      <c r="A102" s="50">
        <v>40.1</v>
      </c>
      <c r="B102" s="50" t="str">
        <f>Source!E635</f>
        <v>40,1</v>
      </c>
      <c r="C102" s="54" t="str">
        <f>Source!G635</f>
        <v>Вода</v>
      </c>
      <c r="D102" s="50" t="s">
        <v>27</v>
      </c>
      <c r="E102" s="55">
        <f>Source!I635</f>
        <v>-2.4E-2</v>
      </c>
      <c r="F102" s="50" t="str">
        <f>Source!U626</f>
        <v/>
      </c>
      <c r="G102" s="50"/>
      <c r="H102" s="54"/>
    </row>
    <row r="103" spans="1:8" ht="14.25" x14ac:dyDescent="0.2">
      <c r="A103" s="50">
        <v>41</v>
      </c>
      <c r="B103" s="50" t="str">
        <f>Source!E636</f>
        <v>41</v>
      </c>
      <c r="C103" s="54" t="str">
        <f>Source!G636</f>
        <v>Протирка электрополотенца (сушителя для рук)</v>
      </c>
      <c r="D103" s="50" t="s">
        <v>125</v>
      </c>
      <c r="E103" s="55">
        <f>Source!I636</f>
        <v>0.14000000000000001</v>
      </c>
      <c r="F103" s="50" t="str">
        <f>Source!U626</f>
        <v/>
      </c>
      <c r="G103" s="50" t="str">
        <f>"=(14)/"&amp;"100"</f>
        <v>=(14)/100</v>
      </c>
      <c r="H103" s="54"/>
    </row>
    <row r="104" spans="1:8" ht="14.25" x14ac:dyDescent="0.2">
      <c r="A104" s="27">
        <v>41.1</v>
      </c>
      <c r="B104" s="27" t="str">
        <f>Source!E637</f>
        <v>41,1</v>
      </c>
      <c r="C104" s="52" t="str">
        <f>Source!G637</f>
        <v>Вода</v>
      </c>
      <c r="D104" s="27" t="s">
        <v>27</v>
      </c>
      <c r="E104" s="53">
        <f>Source!I637</f>
        <v>-5.5999999999999999E-3</v>
      </c>
      <c r="F104" s="27" t="str">
        <f>Source!U626</f>
        <v/>
      </c>
      <c r="G104" s="27"/>
      <c r="H104" s="52"/>
    </row>
    <row r="107" spans="1:8" ht="15" x14ac:dyDescent="0.25">
      <c r="C107" s="56" t="s">
        <v>332</v>
      </c>
      <c r="D107" s="56" t="str">
        <f>IF(Source!X12&lt;&gt;"", Source!X12," ")</f>
        <v xml:space="preserve"> </v>
      </c>
      <c r="E107" s="41"/>
    </row>
    <row r="108" spans="1:8" ht="15" x14ac:dyDescent="0.25">
      <c r="C108" s="9"/>
      <c r="D108" s="41"/>
      <c r="E108" s="41"/>
    </row>
    <row r="109" spans="1:8" ht="15" x14ac:dyDescent="0.25">
      <c r="C109" s="56" t="s">
        <v>333</v>
      </c>
      <c r="D109" s="56" t="str">
        <f>IF(Source!AB12&lt;&gt;"", Source!AB12," ")</f>
        <v xml:space="preserve"> </v>
      </c>
      <c r="E109" s="41"/>
    </row>
  </sheetData>
  <mergeCells count="20">
    <mergeCell ref="A91:H91"/>
    <mergeCell ref="A96:H96"/>
    <mergeCell ref="A54:H54"/>
    <mergeCell ref="A57:H57"/>
    <mergeCell ref="A71:H71"/>
    <mergeCell ref="A72:H72"/>
    <mergeCell ref="A75:H75"/>
    <mergeCell ref="A78:H78"/>
    <mergeCell ref="A18:H18"/>
    <mergeCell ref="A27:H27"/>
    <mergeCell ref="A30:H30"/>
    <mergeCell ref="A37:H37"/>
    <mergeCell ref="A38:H38"/>
    <mergeCell ref="A41:H41"/>
    <mergeCell ref="B4:E4"/>
    <mergeCell ref="B5:E5"/>
    <mergeCell ref="A10:H10"/>
    <mergeCell ref="A11:H11"/>
    <mergeCell ref="A12:H12"/>
    <mergeCell ref="A15:H15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77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768</v>
      </c>
      <c r="C12" s="1">
        <v>0</v>
      </c>
      <c r="D12" s="1">
        <f>ROW(A732)</f>
        <v>732</v>
      </c>
      <c r="E12" s="1">
        <v>0</v>
      </c>
      <c r="F12" s="57" t="s">
        <v>11</v>
      </c>
      <c r="G12" s="1" t="s">
        <v>334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B732</f>
        <v>768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1.3</v>
      </c>
      <c r="G18" s="2" t="str">
        <f t="shared" si="0"/>
        <v>Оказание услуг по уборке внутренних и санитарных помещений зданий. Здание музей Задорожного по адресу: г. Москва, городское поселение Краснопахорское, квартал 107</v>
      </c>
      <c r="H18" s="2"/>
      <c r="I18" s="2"/>
      <c r="J18" s="2"/>
      <c r="K18" s="2"/>
      <c r="L18" s="2"/>
      <c r="M18" s="2"/>
      <c r="N18" s="2"/>
      <c r="O18" s="2">
        <f t="shared" ref="O18:AT18" si="1">O732</f>
        <v>1844302.71</v>
      </c>
      <c r="P18" s="2">
        <f t="shared" si="1"/>
        <v>374290.2</v>
      </c>
      <c r="Q18" s="2">
        <f t="shared" si="1"/>
        <v>20809.34</v>
      </c>
      <c r="R18" s="2">
        <f t="shared" si="1"/>
        <v>335.03</v>
      </c>
      <c r="S18" s="2">
        <f t="shared" si="1"/>
        <v>1449203.17</v>
      </c>
      <c r="T18" s="2">
        <f t="shared" si="1"/>
        <v>0</v>
      </c>
      <c r="U18" s="2">
        <f t="shared" si="1"/>
        <v>5179.8508628</v>
      </c>
      <c r="V18" s="2">
        <f t="shared" si="1"/>
        <v>0</v>
      </c>
      <c r="W18" s="2">
        <f t="shared" si="1"/>
        <v>0</v>
      </c>
      <c r="X18" s="2">
        <f t="shared" si="1"/>
        <v>1014442.23</v>
      </c>
      <c r="Y18" s="2">
        <f t="shared" si="1"/>
        <v>144920.32999999999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3004027.11</v>
      </c>
      <c r="AS18" s="2">
        <f t="shared" si="1"/>
        <v>198534.19</v>
      </c>
      <c r="AT18" s="2">
        <f t="shared" si="1"/>
        <v>0</v>
      </c>
      <c r="AU18" s="2">
        <f t="shared" ref="AU18:BZ18" si="2">AU732</f>
        <v>2805492.92</v>
      </c>
      <c r="AV18" s="2">
        <f t="shared" si="2"/>
        <v>374290.2</v>
      </c>
      <c r="AW18" s="2">
        <f t="shared" si="2"/>
        <v>374290.2</v>
      </c>
      <c r="AX18" s="2">
        <f t="shared" si="2"/>
        <v>0</v>
      </c>
      <c r="AY18" s="2">
        <f t="shared" si="2"/>
        <v>374290.2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CA732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DG732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EM732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FS732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ROW(A702)</f>
        <v>702</v>
      </c>
      <c r="E20" s="1"/>
      <c r="F20" s="1" t="s">
        <v>11</v>
      </c>
      <c r="G20" s="1" t="s">
        <v>12</v>
      </c>
      <c r="H20" s="1" t="s">
        <v>3</v>
      </c>
      <c r="I20" s="1">
        <v>0</v>
      </c>
      <c r="J20" s="1" t="s">
        <v>3</v>
      </c>
      <c r="K20" s="1">
        <v>-1</v>
      </c>
      <c r="L20" s="1" t="s">
        <v>11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B702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1.3</v>
      </c>
      <c r="G22" s="2" t="str">
        <f t="shared" si="7"/>
        <v>№1.3</v>
      </c>
      <c r="H22" s="2"/>
      <c r="I22" s="2"/>
      <c r="J22" s="2"/>
      <c r="K22" s="2"/>
      <c r="L22" s="2"/>
      <c r="M22" s="2"/>
      <c r="N22" s="2"/>
      <c r="O22" s="2">
        <f t="shared" ref="O22:AT22" si="8">O702</f>
        <v>1844302.71</v>
      </c>
      <c r="P22" s="2">
        <f t="shared" si="8"/>
        <v>374290.2</v>
      </c>
      <c r="Q22" s="2">
        <f t="shared" si="8"/>
        <v>20809.34</v>
      </c>
      <c r="R22" s="2">
        <f t="shared" si="8"/>
        <v>335.03</v>
      </c>
      <c r="S22" s="2">
        <f t="shared" si="8"/>
        <v>1449203.17</v>
      </c>
      <c r="T22" s="2">
        <f t="shared" si="8"/>
        <v>0</v>
      </c>
      <c r="U22" s="2">
        <f t="shared" si="8"/>
        <v>5179.8508628</v>
      </c>
      <c r="V22" s="2">
        <f t="shared" si="8"/>
        <v>0</v>
      </c>
      <c r="W22" s="2">
        <f t="shared" si="8"/>
        <v>0</v>
      </c>
      <c r="X22" s="2">
        <f t="shared" si="8"/>
        <v>1014442.23</v>
      </c>
      <c r="Y22" s="2">
        <f t="shared" si="8"/>
        <v>144920.32999999999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3004027.11</v>
      </c>
      <c r="AS22" s="2">
        <f t="shared" si="8"/>
        <v>198534.19</v>
      </c>
      <c r="AT22" s="2">
        <f t="shared" si="8"/>
        <v>0</v>
      </c>
      <c r="AU22" s="2">
        <f t="shared" ref="AU22:BZ22" si="9">AU702</f>
        <v>2805492.92</v>
      </c>
      <c r="AV22" s="2">
        <f t="shared" si="9"/>
        <v>374290.2</v>
      </c>
      <c r="AW22" s="2">
        <f t="shared" si="9"/>
        <v>374290.2</v>
      </c>
      <c r="AX22" s="2">
        <f t="shared" si="9"/>
        <v>0</v>
      </c>
      <c r="AY22" s="2">
        <f t="shared" si="9"/>
        <v>374290.2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CA702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DG702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EM702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FS702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ROW(A223)</f>
        <v>223</v>
      </c>
      <c r="E24" s="1"/>
      <c r="F24" s="1" t="s">
        <v>3</v>
      </c>
      <c r="G24" s="1" t="s">
        <v>13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B223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Поддерживающая уборка</v>
      </c>
      <c r="H26" s="2"/>
      <c r="I26" s="2"/>
      <c r="J26" s="2"/>
      <c r="K26" s="2"/>
      <c r="L26" s="2"/>
      <c r="M26" s="2"/>
      <c r="N26" s="2"/>
      <c r="O26" s="2">
        <f t="shared" ref="O26:AT26" si="15">O223</f>
        <v>812248.62</v>
      </c>
      <c r="P26" s="2">
        <f t="shared" si="15"/>
        <v>50636.57</v>
      </c>
      <c r="Q26" s="2">
        <f t="shared" si="15"/>
        <v>8049.31</v>
      </c>
      <c r="R26" s="2">
        <f t="shared" si="15"/>
        <v>131.1</v>
      </c>
      <c r="S26" s="2">
        <f t="shared" si="15"/>
        <v>753562.74</v>
      </c>
      <c r="T26" s="2">
        <f t="shared" si="15"/>
        <v>0</v>
      </c>
      <c r="U26" s="2">
        <f t="shared" si="15"/>
        <v>2693.4362608000001</v>
      </c>
      <c r="V26" s="2">
        <f t="shared" si="15"/>
        <v>0</v>
      </c>
      <c r="W26" s="2">
        <f t="shared" si="15"/>
        <v>0</v>
      </c>
      <c r="X26" s="2">
        <f t="shared" si="15"/>
        <v>527493.92000000004</v>
      </c>
      <c r="Y26" s="2">
        <f t="shared" si="15"/>
        <v>75356.289999999994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1415240.42</v>
      </c>
      <c r="AS26" s="2">
        <f t="shared" si="15"/>
        <v>0</v>
      </c>
      <c r="AT26" s="2">
        <f t="shared" si="15"/>
        <v>0</v>
      </c>
      <c r="AU26" s="2">
        <f t="shared" ref="AU26:BZ26" si="16">AU223</f>
        <v>1415240.42</v>
      </c>
      <c r="AV26" s="2">
        <f t="shared" si="16"/>
        <v>50636.57</v>
      </c>
      <c r="AW26" s="2">
        <f t="shared" si="16"/>
        <v>50636.57</v>
      </c>
      <c r="AX26" s="2">
        <f t="shared" si="16"/>
        <v>0</v>
      </c>
      <c r="AY26" s="2">
        <f t="shared" si="16"/>
        <v>50636.57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CA223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DG223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EM223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FS223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ROW(A35)</f>
        <v>35</v>
      </c>
      <c r="E28" s="1"/>
      <c r="F28" s="1" t="s">
        <v>3</v>
      </c>
      <c r="G28" s="1" t="s">
        <v>14</v>
      </c>
      <c r="H28" s="1" t="s">
        <v>3</v>
      </c>
      <c r="I28" s="1">
        <v>0</v>
      </c>
      <c r="J28" s="1"/>
      <c r="K28" s="1">
        <v>-1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B35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/>
      </c>
      <c r="G30" s="2" t="str">
        <f t="shared" si="21"/>
        <v>Стены, потолки</v>
      </c>
      <c r="H30" s="2"/>
      <c r="I30" s="2"/>
      <c r="J30" s="2"/>
      <c r="K30" s="2"/>
      <c r="L30" s="2"/>
      <c r="M30" s="2"/>
      <c r="N30" s="2"/>
      <c r="O30" s="2">
        <f t="shared" ref="O30:AT30" si="22">O35</f>
        <v>32652.05</v>
      </c>
      <c r="P30" s="2">
        <f t="shared" si="22"/>
        <v>2873.99</v>
      </c>
      <c r="Q30" s="2">
        <f t="shared" si="22"/>
        <v>0</v>
      </c>
      <c r="R30" s="2">
        <f t="shared" si="22"/>
        <v>0</v>
      </c>
      <c r="S30" s="2">
        <f t="shared" si="22"/>
        <v>29778.06</v>
      </c>
      <c r="T30" s="2">
        <f t="shared" si="22"/>
        <v>0</v>
      </c>
      <c r="U30" s="2">
        <f t="shared" si="22"/>
        <v>106.435728</v>
      </c>
      <c r="V30" s="2">
        <f t="shared" si="22"/>
        <v>0</v>
      </c>
      <c r="W30" s="2">
        <f t="shared" si="22"/>
        <v>0</v>
      </c>
      <c r="X30" s="2">
        <f t="shared" si="22"/>
        <v>20844.64</v>
      </c>
      <c r="Y30" s="2">
        <f t="shared" si="22"/>
        <v>2977.81</v>
      </c>
      <c r="Z30" s="2">
        <f t="shared" si="22"/>
        <v>0</v>
      </c>
      <c r="AA30" s="2">
        <f t="shared" si="22"/>
        <v>0</v>
      </c>
      <c r="AB30" s="2">
        <f t="shared" si="22"/>
        <v>32652.05</v>
      </c>
      <c r="AC30" s="2">
        <f t="shared" si="22"/>
        <v>2873.99</v>
      </c>
      <c r="AD30" s="2">
        <f t="shared" si="22"/>
        <v>0</v>
      </c>
      <c r="AE30" s="2">
        <f t="shared" si="22"/>
        <v>0</v>
      </c>
      <c r="AF30" s="2">
        <f t="shared" si="22"/>
        <v>29778.06</v>
      </c>
      <c r="AG30" s="2">
        <f t="shared" si="22"/>
        <v>0</v>
      </c>
      <c r="AH30" s="2">
        <f t="shared" si="22"/>
        <v>106.435728</v>
      </c>
      <c r="AI30" s="2">
        <f t="shared" si="22"/>
        <v>0</v>
      </c>
      <c r="AJ30" s="2">
        <f t="shared" si="22"/>
        <v>0</v>
      </c>
      <c r="AK30" s="2">
        <f t="shared" si="22"/>
        <v>20844.64</v>
      </c>
      <c r="AL30" s="2">
        <f t="shared" si="22"/>
        <v>2977.81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56474.5</v>
      </c>
      <c r="AS30" s="2">
        <f t="shared" si="22"/>
        <v>0</v>
      </c>
      <c r="AT30" s="2">
        <f t="shared" si="22"/>
        <v>0</v>
      </c>
      <c r="AU30" s="2">
        <f t="shared" ref="AU30:BZ30" si="23">AU35</f>
        <v>56474.5</v>
      </c>
      <c r="AV30" s="2">
        <f t="shared" si="23"/>
        <v>2873.99</v>
      </c>
      <c r="AW30" s="2">
        <f t="shared" si="23"/>
        <v>2873.99</v>
      </c>
      <c r="AX30" s="2">
        <f t="shared" si="23"/>
        <v>0</v>
      </c>
      <c r="AY30" s="2">
        <f t="shared" si="23"/>
        <v>2873.99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CA35</f>
        <v>56474.5</v>
      </c>
      <c r="CB30" s="2">
        <f t="shared" si="24"/>
        <v>0</v>
      </c>
      <c r="CC30" s="2">
        <f t="shared" si="24"/>
        <v>0</v>
      </c>
      <c r="CD30" s="2">
        <f t="shared" si="24"/>
        <v>56474.5</v>
      </c>
      <c r="CE30" s="2">
        <f t="shared" si="24"/>
        <v>2873.99</v>
      </c>
      <c r="CF30" s="2">
        <f t="shared" si="24"/>
        <v>2873.99</v>
      </c>
      <c r="CG30" s="2">
        <f t="shared" si="24"/>
        <v>0</v>
      </c>
      <c r="CH30" s="2">
        <f t="shared" si="24"/>
        <v>2873.99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DG35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EM35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FS35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ROW(SmtRes!A4)</f>
        <v>4</v>
      </c>
      <c r="D32">
        <f>ROW(EtalonRes!A4)</f>
        <v>4</v>
      </c>
      <c r="E32" t="s">
        <v>15</v>
      </c>
      <c r="F32" t="s">
        <v>16</v>
      </c>
      <c r="G32" t="s">
        <v>17</v>
      </c>
      <c r="H32" t="s">
        <v>18</v>
      </c>
      <c r="I32">
        <f>ROUND(727.02/100,9)</f>
        <v>7.2702</v>
      </c>
      <c r="J32">
        <v>0</v>
      </c>
      <c r="K32">
        <f>ROUND(727.02/100,9)</f>
        <v>7.2702</v>
      </c>
      <c r="O32">
        <f>ROUND(CP32,2)</f>
        <v>32718.35</v>
      </c>
      <c r="P32">
        <f>ROUND(CQ32*I32,2)</f>
        <v>2940.29</v>
      </c>
      <c r="Q32">
        <f>ROUND(CR32*I32,2)</f>
        <v>0</v>
      </c>
      <c r="R32">
        <f>ROUND(CS32*I32,2)</f>
        <v>0</v>
      </c>
      <c r="S32">
        <f>ROUND(CT32*I32,2)</f>
        <v>29778.06</v>
      </c>
      <c r="T32">
        <f>ROUND(CU32*I32,2)</f>
        <v>0</v>
      </c>
      <c r="U32">
        <f>CV32*I32</f>
        <v>106.435728</v>
      </c>
      <c r="V32">
        <f>CW32*I32</f>
        <v>0</v>
      </c>
      <c r="W32">
        <f>ROUND(CX32*I32,2)</f>
        <v>0</v>
      </c>
      <c r="X32">
        <f>ROUND(CY32,2)</f>
        <v>20844.64</v>
      </c>
      <c r="Y32">
        <f>ROUND(CZ32,2)</f>
        <v>2977.81</v>
      </c>
      <c r="AA32">
        <v>75545032</v>
      </c>
      <c r="AB32">
        <f>ROUND((AC32+AD32+AF32),6)</f>
        <v>4500.3360000000002</v>
      </c>
      <c r="AC32">
        <f>ROUND((((ES32*122)*0.3)),6)</f>
        <v>404.43</v>
      </c>
      <c r="AD32">
        <f>ROUND((((((ET32*122)*0.3))-(((EU32*122)*0.3)))+AE32),6)</f>
        <v>0</v>
      </c>
      <c r="AE32">
        <f>ROUND((((EU32*122)*0.3)),6)</f>
        <v>0</v>
      </c>
      <c r="AF32">
        <f>ROUND((((EV32*122)*0.3)),6)</f>
        <v>4095.9059999999999</v>
      </c>
      <c r="AG32">
        <f>ROUND((AP32),6)</f>
        <v>0</v>
      </c>
      <c r="AH32">
        <f>(((EW32*122)*0.3))</f>
        <v>14.64</v>
      </c>
      <c r="AI32">
        <f>(((EX32*122)*0.3))</f>
        <v>0</v>
      </c>
      <c r="AJ32">
        <f>(AS32)</f>
        <v>0</v>
      </c>
      <c r="AK32">
        <v>122.96</v>
      </c>
      <c r="AL32">
        <v>11.05</v>
      </c>
      <c r="AM32">
        <v>0</v>
      </c>
      <c r="AN32">
        <v>0</v>
      </c>
      <c r="AO32">
        <v>111.91</v>
      </c>
      <c r="AP32">
        <v>0</v>
      </c>
      <c r="AQ32">
        <v>0.4</v>
      </c>
      <c r="AR32">
        <v>0</v>
      </c>
      <c r="AS32">
        <v>0</v>
      </c>
      <c r="AT32">
        <v>70</v>
      </c>
      <c r="AU32">
        <v>10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19</v>
      </c>
      <c r="BM32">
        <v>0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70</v>
      </c>
      <c r="CA32">
        <v>10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32718.350000000002</v>
      </c>
      <c r="CQ32">
        <f>(AC32*BC32*AW32)</f>
        <v>404.43</v>
      </c>
      <c r="CR32">
        <f>((((((ET32*122)*0.3))*BB32-(((EU32*122)*0.3))*BS32)+AE32*BS32)*AV32)</f>
        <v>0</v>
      </c>
      <c r="CS32">
        <f>(AE32*BS32*AV32)</f>
        <v>0</v>
      </c>
      <c r="CT32">
        <f>(AF32*BA32*AV32)</f>
        <v>4095.9059999999999</v>
      </c>
      <c r="CU32">
        <f>AG32</f>
        <v>0</v>
      </c>
      <c r="CV32">
        <f>(AH32*AV32)</f>
        <v>14.64</v>
      </c>
      <c r="CW32">
        <f>AI32</f>
        <v>0</v>
      </c>
      <c r="CX32">
        <f>AJ32</f>
        <v>0</v>
      </c>
      <c r="CY32">
        <f>((S32*BZ32)/100)</f>
        <v>20844.642000000003</v>
      </c>
      <c r="CZ32">
        <f>((S32*CA32)/100)</f>
        <v>2977.8060000000005</v>
      </c>
      <c r="DC32" t="s">
        <v>3</v>
      </c>
      <c r="DD32" t="s">
        <v>20</v>
      </c>
      <c r="DE32" t="s">
        <v>20</v>
      </c>
      <c r="DF32" t="s">
        <v>20</v>
      </c>
      <c r="DG32" t="s">
        <v>20</v>
      </c>
      <c r="DH32" t="s">
        <v>3</v>
      </c>
      <c r="DI32" t="s">
        <v>20</v>
      </c>
      <c r="DJ32" t="s">
        <v>20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18</v>
      </c>
      <c r="DW32" t="s">
        <v>18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75226705</v>
      </c>
      <c r="EF32">
        <v>1</v>
      </c>
      <c r="EG32" t="s">
        <v>21</v>
      </c>
      <c r="EH32">
        <v>0</v>
      </c>
      <c r="EI32" t="s">
        <v>3</v>
      </c>
      <c r="EJ32">
        <v>4</v>
      </c>
      <c r="EK32">
        <v>0</v>
      </c>
      <c r="EL32" t="s">
        <v>22</v>
      </c>
      <c r="EM32" t="s">
        <v>23</v>
      </c>
      <c r="EO32" t="s">
        <v>3</v>
      </c>
      <c r="EQ32">
        <v>0</v>
      </c>
      <c r="ER32">
        <v>122.96</v>
      </c>
      <c r="ES32">
        <v>11.05</v>
      </c>
      <c r="ET32">
        <v>0</v>
      </c>
      <c r="EU32">
        <v>0</v>
      </c>
      <c r="EV32">
        <v>111.91</v>
      </c>
      <c r="EW32">
        <v>0.4</v>
      </c>
      <c r="EX32">
        <v>0</v>
      </c>
      <c r="EY32">
        <v>0</v>
      </c>
      <c r="FQ32">
        <v>0</v>
      </c>
      <c r="FR32">
        <f>ROUND(IF(BI32=3,GM32,0),2)</f>
        <v>0</v>
      </c>
      <c r="FS32">
        <v>0</v>
      </c>
      <c r="FX32">
        <v>70</v>
      </c>
      <c r="FY32">
        <v>10</v>
      </c>
      <c r="GA32" t="s">
        <v>3</v>
      </c>
      <c r="GD32">
        <v>0</v>
      </c>
      <c r="GF32">
        <v>-1998134894</v>
      </c>
      <c r="GG32">
        <v>2</v>
      </c>
      <c r="GH32">
        <v>1</v>
      </c>
      <c r="GI32">
        <v>-2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56540.800000000003</v>
      </c>
      <c r="GN32">
        <f>IF(OR(BI32=0,BI32=1),GM32-GX32,0)</f>
        <v>0</v>
      </c>
      <c r="GO32">
        <f>IF(BI32=2,GM32-GX32,0)</f>
        <v>0</v>
      </c>
      <c r="GP32">
        <f>IF(BI32=4,GM32-GX32,0)</f>
        <v>56540.800000000003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4</v>
      </c>
      <c r="E33" t="s">
        <v>24</v>
      </c>
      <c r="F33" t="s">
        <v>25</v>
      </c>
      <c r="G33" t="s">
        <v>26</v>
      </c>
      <c r="H33" t="s">
        <v>27</v>
      </c>
      <c r="I33">
        <f>I32*J33</f>
        <v>-1.3304469999999999</v>
      </c>
      <c r="J33">
        <v>-0.18300005501911915</v>
      </c>
      <c r="K33">
        <v>-5.0000000000000001E-3</v>
      </c>
      <c r="O33">
        <f>ROUND(CP33,2)</f>
        <v>-66.3</v>
      </c>
      <c r="P33">
        <f>ROUND(CQ33*I33,2)</f>
        <v>-66.3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>ROUND(CU33*I33,2)</f>
        <v>0</v>
      </c>
      <c r="U33">
        <f>CV33*I33</f>
        <v>0</v>
      </c>
      <c r="V33">
        <f>CW33*I33</f>
        <v>0</v>
      </c>
      <c r="W33">
        <f>ROUND(CX33*I33,2)</f>
        <v>0</v>
      </c>
      <c r="X33">
        <f>ROUND(CY33,2)</f>
        <v>0</v>
      </c>
      <c r="Y33">
        <f>ROUND(CZ33,2)</f>
        <v>0</v>
      </c>
      <c r="AA33">
        <v>75545032</v>
      </c>
      <c r="AB33">
        <f>ROUND((AC33+AD33+AF33),6)</f>
        <v>49.83</v>
      </c>
      <c r="AC33">
        <f>ROUND((ES33),6)</f>
        <v>49.83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>ROUND((AP33),6)</f>
        <v>0</v>
      </c>
      <c r="AH33">
        <f>(EW33)</f>
        <v>0</v>
      </c>
      <c r="AI33">
        <f>(EX33)</f>
        <v>0</v>
      </c>
      <c r="AJ33">
        <f>(AS33)</f>
        <v>0</v>
      </c>
      <c r="AK33">
        <v>49.83</v>
      </c>
      <c r="AL33">
        <v>49.83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70</v>
      </c>
      <c r="AU33">
        <v>10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4</v>
      </c>
      <c r="BJ33" t="s">
        <v>28</v>
      </c>
      <c r="BM33">
        <v>0</v>
      </c>
      <c r="BN33">
        <v>0</v>
      </c>
      <c r="BO33" t="s">
        <v>3</v>
      </c>
      <c r="BP33">
        <v>0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10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(P33+Q33+S33)</f>
        <v>-66.3</v>
      </c>
      <c r="CQ33">
        <f>(AC33*BC33*AW33)</f>
        <v>49.83</v>
      </c>
      <c r="CR33">
        <f>((((ET33)*BB33-(EU33)*BS33)+AE33*BS33)*AV33)</f>
        <v>0</v>
      </c>
      <c r="CS33">
        <f>(AE33*BS33*AV33)</f>
        <v>0</v>
      </c>
      <c r="CT33">
        <f>(AF33*BA33*AV33)</f>
        <v>0</v>
      </c>
      <c r="CU33">
        <f>AG33</f>
        <v>0</v>
      </c>
      <c r="CV33">
        <f>(AH33*AV33)</f>
        <v>0</v>
      </c>
      <c r="CW33">
        <f>AI33</f>
        <v>0</v>
      </c>
      <c r="CX33">
        <f>AJ33</f>
        <v>0</v>
      </c>
      <c r="CY33">
        <f>((S33*BZ33)/100)</f>
        <v>0</v>
      </c>
      <c r="CZ33">
        <f>((S33*CA33)/100)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27</v>
      </c>
      <c r="DW33" t="s">
        <v>27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75226705</v>
      </c>
      <c r="EF33">
        <v>1</v>
      </c>
      <c r="EG33" t="s">
        <v>21</v>
      </c>
      <c r="EH33">
        <v>0</v>
      </c>
      <c r="EI33" t="s">
        <v>3</v>
      </c>
      <c r="EJ33">
        <v>4</v>
      </c>
      <c r="EK33">
        <v>0</v>
      </c>
      <c r="EL33" t="s">
        <v>22</v>
      </c>
      <c r="EM33" t="s">
        <v>23</v>
      </c>
      <c r="EO33" t="s">
        <v>3</v>
      </c>
      <c r="EQ33">
        <v>0</v>
      </c>
      <c r="ER33">
        <v>49.83</v>
      </c>
      <c r="ES33">
        <v>49.83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>ROUND(IF(BI33=3,GM33,0),2)</f>
        <v>0</v>
      </c>
      <c r="FS33">
        <v>0</v>
      </c>
      <c r="FX33">
        <v>70</v>
      </c>
      <c r="FY33">
        <v>10</v>
      </c>
      <c r="GA33" t="s">
        <v>3</v>
      </c>
      <c r="GD33">
        <v>0</v>
      </c>
      <c r="GF33">
        <v>973433911</v>
      </c>
      <c r="GG33">
        <v>2</v>
      </c>
      <c r="GH33">
        <v>1</v>
      </c>
      <c r="GI33">
        <v>-2</v>
      </c>
      <c r="GJ33">
        <v>0</v>
      </c>
      <c r="GK33">
        <f>ROUND(R33*(R12)/100,2)</f>
        <v>0</v>
      </c>
      <c r="GL33">
        <f>ROUND(IF(AND(BH33=3,BI33=3,FS33&lt;&gt;0),P33,0),2)</f>
        <v>0</v>
      </c>
      <c r="GM33">
        <f>ROUND(O33+X33+Y33+GK33,2)+GX33</f>
        <v>-66.3</v>
      </c>
      <c r="GN33">
        <f>IF(OR(BI33=0,BI33=1),GM33-GX33,0)</f>
        <v>0</v>
      </c>
      <c r="GO33">
        <f>IF(BI33=2,GM33-GX33,0)</f>
        <v>0</v>
      </c>
      <c r="GP33">
        <f>IF(BI33=4,GM33-GX33,0)</f>
        <v>-66.3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20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5" spans="1:245" x14ac:dyDescent="0.2">
      <c r="A35" s="2">
        <v>51</v>
      </c>
      <c r="B35" s="2">
        <f>B28</f>
        <v>1</v>
      </c>
      <c r="C35" s="2">
        <f>A28</f>
        <v>5</v>
      </c>
      <c r="D35" s="2">
        <f>ROW(A28)</f>
        <v>28</v>
      </c>
      <c r="E35" s="2"/>
      <c r="F35" s="2" t="str">
        <f>IF(F28&lt;&gt;"",F28,"")</f>
        <v/>
      </c>
      <c r="G35" s="2" t="str">
        <f>IF(G28&lt;&gt;"",G28,"")</f>
        <v>Стены, потолки</v>
      </c>
      <c r="H35" s="2">
        <v>0</v>
      </c>
      <c r="I35" s="2"/>
      <c r="J35" s="2"/>
      <c r="K35" s="2"/>
      <c r="L35" s="2"/>
      <c r="M35" s="2"/>
      <c r="N35" s="2"/>
      <c r="O35" s="2">
        <f t="shared" ref="O35:T35" si="28">ROUND(AB35,2)</f>
        <v>32652.05</v>
      </c>
      <c r="P35" s="2">
        <f t="shared" si="28"/>
        <v>2873.99</v>
      </c>
      <c r="Q35" s="2">
        <f t="shared" si="28"/>
        <v>0</v>
      </c>
      <c r="R35" s="2">
        <f t="shared" si="28"/>
        <v>0</v>
      </c>
      <c r="S35" s="2">
        <f t="shared" si="28"/>
        <v>29778.06</v>
      </c>
      <c r="T35" s="2">
        <f t="shared" si="28"/>
        <v>0</v>
      </c>
      <c r="U35" s="2">
        <f>AH35</f>
        <v>106.435728</v>
      </c>
      <c r="V35" s="2">
        <f>AI35</f>
        <v>0</v>
      </c>
      <c r="W35" s="2">
        <f>ROUND(AJ35,2)</f>
        <v>0</v>
      </c>
      <c r="X35" s="2">
        <f>ROUND(AK35,2)</f>
        <v>20844.64</v>
      </c>
      <c r="Y35" s="2">
        <f>ROUND(AL35,2)</f>
        <v>2977.81</v>
      </c>
      <c r="Z35" s="2"/>
      <c r="AA35" s="2"/>
      <c r="AB35" s="2">
        <f>ROUND(SUMIF(AA32:AA33,"=75545032",O32:O33),2)</f>
        <v>32652.05</v>
      </c>
      <c r="AC35" s="2">
        <f>ROUND(SUMIF(AA32:AA33,"=75545032",P32:P33),2)</f>
        <v>2873.99</v>
      </c>
      <c r="AD35" s="2">
        <f>ROUND(SUMIF(AA32:AA33,"=75545032",Q32:Q33),2)</f>
        <v>0</v>
      </c>
      <c r="AE35" s="2">
        <f>ROUND(SUMIF(AA32:AA33,"=75545032",R32:R33),2)</f>
        <v>0</v>
      </c>
      <c r="AF35" s="2">
        <f>ROUND(SUMIF(AA32:AA33,"=75545032",S32:S33),2)</f>
        <v>29778.06</v>
      </c>
      <c r="AG35" s="2">
        <f>ROUND(SUMIF(AA32:AA33,"=75545032",T32:T33),2)</f>
        <v>0</v>
      </c>
      <c r="AH35" s="2">
        <f>SUMIF(AA32:AA33,"=75545032",U32:U33)</f>
        <v>106.435728</v>
      </c>
      <c r="AI35" s="2">
        <f>SUMIF(AA32:AA33,"=75545032",V32:V33)</f>
        <v>0</v>
      </c>
      <c r="AJ35" s="2">
        <f>ROUND(SUMIF(AA32:AA33,"=75545032",W32:W33),2)</f>
        <v>0</v>
      </c>
      <c r="AK35" s="2">
        <f>ROUND(SUMIF(AA32:AA33,"=75545032",X32:X33),2)</f>
        <v>20844.64</v>
      </c>
      <c r="AL35" s="2">
        <f>ROUND(SUMIF(AA32:AA33,"=75545032",Y32:Y33),2)</f>
        <v>2977.81</v>
      </c>
      <c r="AM35" s="2"/>
      <c r="AN35" s="2"/>
      <c r="AO35" s="2">
        <f t="shared" ref="AO35:BD35" si="29">ROUND(BX35,2)</f>
        <v>0</v>
      </c>
      <c r="AP35" s="2">
        <f t="shared" si="29"/>
        <v>0</v>
      </c>
      <c r="AQ35" s="2">
        <f t="shared" si="29"/>
        <v>0</v>
      </c>
      <c r="AR35" s="2">
        <f t="shared" si="29"/>
        <v>56474.5</v>
      </c>
      <c r="AS35" s="2">
        <f t="shared" si="29"/>
        <v>0</v>
      </c>
      <c r="AT35" s="2">
        <f t="shared" si="29"/>
        <v>0</v>
      </c>
      <c r="AU35" s="2">
        <f t="shared" si="29"/>
        <v>56474.5</v>
      </c>
      <c r="AV35" s="2">
        <f t="shared" si="29"/>
        <v>2873.99</v>
      </c>
      <c r="AW35" s="2">
        <f t="shared" si="29"/>
        <v>2873.99</v>
      </c>
      <c r="AX35" s="2">
        <f t="shared" si="29"/>
        <v>0</v>
      </c>
      <c r="AY35" s="2">
        <f t="shared" si="29"/>
        <v>2873.99</v>
      </c>
      <c r="AZ35" s="2">
        <f t="shared" si="29"/>
        <v>0</v>
      </c>
      <c r="BA35" s="2">
        <f t="shared" si="29"/>
        <v>0</v>
      </c>
      <c r="BB35" s="2">
        <f t="shared" si="29"/>
        <v>0</v>
      </c>
      <c r="BC35" s="2">
        <f t="shared" si="29"/>
        <v>0</v>
      </c>
      <c r="BD35" s="2">
        <f t="shared" si="29"/>
        <v>0</v>
      </c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>
        <f>ROUND(SUMIF(AA32:AA33,"=75545032",FQ32:FQ33),2)</f>
        <v>0</v>
      </c>
      <c r="BY35" s="2">
        <f>ROUND(SUMIF(AA32:AA33,"=75545032",FR32:FR33),2)</f>
        <v>0</v>
      </c>
      <c r="BZ35" s="2">
        <f>ROUND(SUMIF(AA32:AA33,"=75545032",GL32:GL33),2)</f>
        <v>0</v>
      </c>
      <c r="CA35" s="2">
        <f>ROUND(SUMIF(AA32:AA33,"=75545032",GM32:GM33),2)</f>
        <v>56474.5</v>
      </c>
      <c r="CB35" s="2">
        <f>ROUND(SUMIF(AA32:AA33,"=75545032",GN32:GN33),2)</f>
        <v>0</v>
      </c>
      <c r="CC35" s="2">
        <f>ROUND(SUMIF(AA32:AA33,"=75545032",GO32:GO33),2)</f>
        <v>0</v>
      </c>
      <c r="CD35" s="2">
        <f>ROUND(SUMIF(AA32:AA33,"=75545032",GP32:GP33),2)</f>
        <v>56474.5</v>
      </c>
      <c r="CE35" s="2">
        <f>AC35-BX35</f>
        <v>2873.99</v>
      </c>
      <c r="CF35" s="2">
        <f>AC35-BY35</f>
        <v>2873.99</v>
      </c>
      <c r="CG35" s="2">
        <f>BX35-BZ35</f>
        <v>0</v>
      </c>
      <c r="CH35" s="2">
        <f>AC35-BX35-BY35+BZ35</f>
        <v>2873.99</v>
      </c>
      <c r="CI35" s="2">
        <f>BY35-BZ35</f>
        <v>0</v>
      </c>
      <c r="CJ35" s="2">
        <f>ROUND(SUMIF(AA32:AA33,"=75545032",GX32:GX33),2)</f>
        <v>0</v>
      </c>
      <c r="CK35" s="2">
        <f>ROUND(SUMIF(AA32:AA33,"=75545032",GY32:GY33),2)</f>
        <v>0</v>
      </c>
      <c r="CL35" s="2">
        <f>ROUND(SUMIF(AA32:AA33,"=75545032",GZ32:GZ33),2)</f>
        <v>0</v>
      </c>
      <c r="CM35" s="2">
        <f>ROUND(SUMIF(AA32:AA33,"=75545032",HD32:HD33),2)</f>
        <v>0</v>
      </c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>
        <v>0</v>
      </c>
    </row>
    <row r="37" spans="1:245" x14ac:dyDescent="0.2">
      <c r="A37" s="4">
        <v>50</v>
      </c>
      <c r="B37" s="4">
        <v>0</v>
      </c>
      <c r="C37" s="4">
        <v>0</v>
      </c>
      <c r="D37" s="4">
        <v>1</v>
      </c>
      <c r="E37" s="4">
        <v>201</v>
      </c>
      <c r="F37" s="4">
        <f>ROUND(Source!O35,O37)</f>
        <v>32652.05</v>
      </c>
      <c r="G37" s="4" t="s">
        <v>29</v>
      </c>
      <c r="H37" s="4" t="s">
        <v>30</v>
      </c>
      <c r="I37" s="4"/>
      <c r="J37" s="4"/>
      <c r="K37" s="4">
        <v>201</v>
      </c>
      <c r="L37" s="4">
        <v>1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32652.05</v>
      </c>
      <c r="X37" s="4">
        <v>1</v>
      </c>
      <c r="Y37" s="4">
        <v>32652.05</v>
      </c>
      <c r="Z37" s="4"/>
      <c r="AA37" s="4"/>
      <c r="AB37" s="4"/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202</v>
      </c>
      <c r="F38" s="4">
        <f>ROUND(Source!P35,O38)</f>
        <v>2873.99</v>
      </c>
      <c r="G38" s="4" t="s">
        <v>31</v>
      </c>
      <c r="H38" s="4" t="s">
        <v>32</v>
      </c>
      <c r="I38" s="4"/>
      <c r="J38" s="4"/>
      <c r="K38" s="4">
        <v>202</v>
      </c>
      <c r="L38" s="4">
        <v>2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2873.99</v>
      </c>
      <c r="X38" s="4">
        <v>1</v>
      </c>
      <c r="Y38" s="4">
        <v>2873.99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222</v>
      </c>
      <c r="F39" s="4">
        <f>ROUND(Source!AO35,O39)</f>
        <v>0</v>
      </c>
      <c r="G39" s="4" t="s">
        <v>33</v>
      </c>
      <c r="H39" s="4" t="s">
        <v>34</v>
      </c>
      <c r="I39" s="4"/>
      <c r="J39" s="4"/>
      <c r="K39" s="4">
        <v>222</v>
      </c>
      <c r="L39" s="4">
        <v>3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225</v>
      </c>
      <c r="F40" s="4">
        <f>ROUND(Source!AV35,O40)</f>
        <v>2873.99</v>
      </c>
      <c r="G40" s="4" t="s">
        <v>35</v>
      </c>
      <c r="H40" s="4" t="s">
        <v>36</v>
      </c>
      <c r="I40" s="4"/>
      <c r="J40" s="4"/>
      <c r="K40" s="4">
        <v>225</v>
      </c>
      <c r="L40" s="4">
        <v>4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2873.99</v>
      </c>
      <c r="X40" s="4">
        <v>1</v>
      </c>
      <c r="Y40" s="4">
        <v>2873.99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226</v>
      </c>
      <c r="F41" s="4">
        <f>ROUND(Source!AW35,O41)</f>
        <v>2873.99</v>
      </c>
      <c r="G41" s="4" t="s">
        <v>37</v>
      </c>
      <c r="H41" s="4" t="s">
        <v>38</v>
      </c>
      <c r="I41" s="4"/>
      <c r="J41" s="4"/>
      <c r="K41" s="4">
        <v>226</v>
      </c>
      <c r="L41" s="4">
        <v>5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2873.99</v>
      </c>
      <c r="X41" s="4">
        <v>1</v>
      </c>
      <c r="Y41" s="4">
        <v>2873.99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227</v>
      </c>
      <c r="F42" s="4">
        <f>ROUND(Source!AX35,O42)</f>
        <v>0</v>
      </c>
      <c r="G42" s="4" t="s">
        <v>39</v>
      </c>
      <c r="H42" s="4" t="s">
        <v>40</v>
      </c>
      <c r="I42" s="4"/>
      <c r="J42" s="4"/>
      <c r="K42" s="4">
        <v>227</v>
      </c>
      <c r="L42" s="4">
        <v>6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228</v>
      </c>
      <c r="F43" s="4">
        <f>ROUND(Source!AY35,O43)</f>
        <v>2873.99</v>
      </c>
      <c r="G43" s="4" t="s">
        <v>41</v>
      </c>
      <c r="H43" s="4" t="s">
        <v>42</v>
      </c>
      <c r="I43" s="4"/>
      <c r="J43" s="4"/>
      <c r="K43" s="4">
        <v>228</v>
      </c>
      <c r="L43" s="4">
        <v>7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2873.99</v>
      </c>
      <c r="X43" s="4">
        <v>1</v>
      </c>
      <c r="Y43" s="4">
        <v>2873.99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216</v>
      </c>
      <c r="F44" s="4">
        <f>ROUND(Source!AP35,O44)</f>
        <v>0</v>
      </c>
      <c r="G44" s="4" t="s">
        <v>43</v>
      </c>
      <c r="H44" s="4" t="s">
        <v>44</v>
      </c>
      <c r="I44" s="4"/>
      <c r="J44" s="4"/>
      <c r="K44" s="4">
        <v>216</v>
      </c>
      <c r="L44" s="4">
        <v>8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223</v>
      </c>
      <c r="F45" s="4">
        <f>ROUND(Source!AQ35,O45)</f>
        <v>0</v>
      </c>
      <c r="G45" s="4" t="s">
        <v>45</v>
      </c>
      <c r="H45" s="4" t="s">
        <v>46</v>
      </c>
      <c r="I45" s="4"/>
      <c r="J45" s="4"/>
      <c r="K45" s="4">
        <v>223</v>
      </c>
      <c r="L45" s="4">
        <v>9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229</v>
      </c>
      <c r="F46" s="4">
        <f>ROUND(Source!AZ35,O46)</f>
        <v>0</v>
      </c>
      <c r="G46" s="4" t="s">
        <v>47</v>
      </c>
      <c r="H46" s="4" t="s">
        <v>48</v>
      </c>
      <c r="I46" s="4"/>
      <c r="J46" s="4"/>
      <c r="K46" s="4">
        <v>229</v>
      </c>
      <c r="L46" s="4">
        <v>10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203</v>
      </c>
      <c r="F47" s="4">
        <f>ROUND(Source!Q35,O47)</f>
        <v>0</v>
      </c>
      <c r="G47" s="4" t="s">
        <v>49</v>
      </c>
      <c r="H47" s="4" t="s">
        <v>50</v>
      </c>
      <c r="I47" s="4"/>
      <c r="J47" s="4"/>
      <c r="K47" s="4">
        <v>203</v>
      </c>
      <c r="L47" s="4">
        <v>11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231</v>
      </c>
      <c r="F48" s="4">
        <f>ROUND(Source!BB35,O48)</f>
        <v>0</v>
      </c>
      <c r="G48" s="4" t="s">
        <v>51</v>
      </c>
      <c r="H48" s="4" t="s">
        <v>52</v>
      </c>
      <c r="I48" s="4"/>
      <c r="J48" s="4"/>
      <c r="K48" s="4">
        <v>231</v>
      </c>
      <c r="L48" s="4">
        <v>12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204</v>
      </c>
      <c r="F49" s="4">
        <f>ROUND(Source!R35,O49)</f>
        <v>0</v>
      </c>
      <c r="G49" s="4" t="s">
        <v>53</v>
      </c>
      <c r="H49" s="4" t="s">
        <v>54</v>
      </c>
      <c r="I49" s="4"/>
      <c r="J49" s="4"/>
      <c r="K49" s="4">
        <v>204</v>
      </c>
      <c r="L49" s="4">
        <v>13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205</v>
      </c>
      <c r="F50" s="4">
        <f>ROUND(Source!S35,O50)</f>
        <v>29778.06</v>
      </c>
      <c r="G50" s="4" t="s">
        <v>55</v>
      </c>
      <c r="H50" s="4" t="s">
        <v>56</v>
      </c>
      <c r="I50" s="4"/>
      <c r="J50" s="4"/>
      <c r="K50" s="4">
        <v>205</v>
      </c>
      <c r="L50" s="4">
        <v>14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29778.06</v>
      </c>
      <c r="X50" s="4">
        <v>1</v>
      </c>
      <c r="Y50" s="4">
        <v>29778.06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232</v>
      </c>
      <c r="F51" s="4">
        <f>ROUND(Source!BC35,O51)</f>
        <v>0</v>
      </c>
      <c r="G51" s="4" t="s">
        <v>57</v>
      </c>
      <c r="H51" s="4" t="s">
        <v>58</v>
      </c>
      <c r="I51" s="4"/>
      <c r="J51" s="4"/>
      <c r="K51" s="4">
        <v>232</v>
      </c>
      <c r="L51" s="4">
        <v>15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214</v>
      </c>
      <c r="F52" s="4">
        <f>ROUND(Source!AS35,O52)</f>
        <v>0</v>
      </c>
      <c r="G52" s="4" t="s">
        <v>59</v>
      </c>
      <c r="H52" s="4" t="s">
        <v>60</v>
      </c>
      <c r="I52" s="4"/>
      <c r="J52" s="4"/>
      <c r="K52" s="4">
        <v>214</v>
      </c>
      <c r="L52" s="4">
        <v>16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215</v>
      </c>
      <c r="F53" s="4">
        <f>ROUND(Source!AT35,O53)</f>
        <v>0</v>
      </c>
      <c r="G53" s="4" t="s">
        <v>61</v>
      </c>
      <c r="H53" s="4" t="s">
        <v>62</v>
      </c>
      <c r="I53" s="4"/>
      <c r="J53" s="4"/>
      <c r="K53" s="4">
        <v>215</v>
      </c>
      <c r="L53" s="4">
        <v>17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217</v>
      </c>
      <c r="F54" s="4">
        <f>ROUND(Source!AU35,O54)</f>
        <v>56474.5</v>
      </c>
      <c r="G54" s="4" t="s">
        <v>63</v>
      </c>
      <c r="H54" s="4" t="s">
        <v>64</v>
      </c>
      <c r="I54" s="4"/>
      <c r="J54" s="4"/>
      <c r="K54" s="4">
        <v>217</v>
      </c>
      <c r="L54" s="4">
        <v>18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56474.5</v>
      </c>
      <c r="X54" s="4">
        <v>1</v>
      </c>
      <c r="Y54" s="4">
        <v>56474.5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230</v>
      </c>
      <c r="F55" s="4">
        <f>ROUND(Source!BA35,O55)</f>
        <v>0</v>
      </c>
      <c r="G55" s="4" t="s">
        <v>65</v>
      </c>
      <c r="H55" s="4" t="s">
        <v>66</v>
      </c>
      <c r="I55" s="4"/>
      <c r="J55" s="4"/>
      <c r="K55" s="4">
        <v>230</v>
      </c>
      <c r="L55" s="4">
        <v>19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206</v>
      </c>
      <c r="F56" s="4">
        <f>ROUND(Source!T35,O56)</f>
        <v>0</v>
      </c>
      <c r="G56" s="4" t="s">
        <v>67</v>
      </c>
      <c r="H56" s="4" t="s">
        <v>68</v>
      </c>
      <c r="I56" s="4"/>
      <c r="J56" s="4"/>
      <c r="K56" s="4">
        <v>206</v>
      </c>
      <c r="L56" s="4">
        <v>20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207</v>
      </c>
      <c r="F57" s="4">
        <f>Source!U35</f>
        <v>106.435728</v>
      </c>
      <c r="G57" s="4" t="s">
        <v>69</v>
      </c>
      <c r="H57" s="4" t="s">
        <v>70</v>
      </c>
      <c r="I57" s="4"/>
      <c r="J57" s="4"/>
      <c r="K57" s="4">
        <v>207</v>
      </c>
      <c r="L57" s="4">
        <v>21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106.435728</v>
      </c>
      <c r="X57" s="4">
        <v>1</v>
      </c>
      <c r="Y57" s="4">
        <v>106.435728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208</v>
      </c>
      <c r="F58" s="4">
        <f>Source!V35</f>
        <v>0</v>
      </c>
      <c r="G58" s="4" t="s">
        <v>71</v>
      </c>
      <c r="H58" s="4" t="s">
        <v>72</v>
      </c>
      <c r="I58" s="4"/>
      <c r="J58" s="4"/>
      <c r="K58" s="4">
        <v>208</v>
      </c>
      <c r="L58" s="4">
        <v>22</v>
      </c>
      <c r="M58" s="4">
        <v>3</v>
      </c>
      <c r="N58" s="4" t="s">
        <v>3</v>
      </c>
      <c r="O58" s="4">
        <v>-1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209</v>
      </c>
      <c r="F59" s="4">
        <f>ROUND(Source!W35,O59)</f>
        <v>0</v>
      </c>
      <c r="G59" s="4" t="s">
        <v>73</v>
      </c>
      <c r="H59" s="4" t="s">
        <v>74</v>
      </c>
      <c r="I59" s="4"/>
      <c r="J59" s="4"/>
      <c r="K59" s="4">
        <v>209</v>
      </c>
      <c r="L59" s="4">
        <v>23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233</v>
      </c>
      <c r="F60" s="4">
        <f>ROUND(Source!BD35,O60)</f>
        <v>0</v>
      </c>
      <c r="G60" s="4" t="s">
        <v>75</v>
      </c>
      <c r="H60" s="4" t="s">
        <v>76</v>
      </c>
      <c r="I60" s="4"/>
      <c r="J60" s="4"/>
      <c r="K60" s="4">
        <v>233</v>
      </c>
      <c r="L60" s="4">
        <v>24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210</v>
      </c>
      <c r="F61" s="4">
        <f>ROUND(Source!X35,O61)</f>
        <v>20844.64</v>
      </c>
      <c r="G61" s="4" t="s">
        <v>77</v>
      </c>
      <c r="H61" s="4" t="s">
        <v>78</v>
      </c>
      <c r="I61" s="4"/>
      <c r="J61" s="4"/>
      <c r="K61" s="4">
        <v>210</v>
      </c>
      <c r="L61" s="4">
        <v>25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20844.64</v>
      </c>
      <c r="X61" s="4">
        <v>1</v>
      </c>
      <c r="Y61" s="4">
        <v>20844.64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211</v>
      </c>
      <c r="F62" s="4">
        <f>ROUND(Source!Y35,O62)</f>
        <v>2977.81</v>
      </c>
      <c r="G62" s="4" t="s">
        <v>79</v>
      </c>
      <c r="H62" s="4" t="s">
        <v>80</v>
      </c>
      <c r="I62" s="4"/>
      <c r="J62" s="4"/>
      <c r="K62" s="4">
        <v>211</v>
      </c>
      <c r="L62" s="4">
        <v>26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2977.81</v>
      </c>
      <c r="X62" s="4">
        <v>1</v>
      </c>
      <c r="Y62" s="4">
        <v>2977.81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224</v>
      </c>
      <c r="F63" s="4">
        <f>ROUND(Source!AR35,O63)</f>
        <v>56474.5</v>
      </c>
      <c r="G63" s="4" t="s">
        <v>81</v>
      </c>
      <c r="H63" s="4" t="s">
        <v>82</v>
      </c>
      <c r="I63" s="4"/>
      <c r="J63" s="4"/>
      <c r="K63" s="4">
        <v>224</v>
      </c>
      <c r="L63" s="4">
        <v>27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56474.5</v>
      </c>
      <c r="X63" s="4">
        <v>1</v>
      </c>
      <c r="Y63" s="4">
        <v>56474.5</v>
      </c>
      <c r="Z63" s="4"/>
      <c r="AA63" s="4"/>
      <c r="AB63" s="4"/>
    </row>
    <row r="65" spans="1:245" x14ac:dyDescent="0.2">
      <c r="A65" s="1">
        <v>5</v>
      </c>
      <c r="B65" s="1">
        <v>1</v>
      </c>
      <c r="C65" s="1"/>
      <c r="D65" s="1">
        <f>ROW(A72)</f>
        <v>72</v>
      </c>
      <c r="E65" s="1"/>
      <c r="F65" s="1" t="s">
        <v>3</v>
      </c>
      <c r="G65" s="1" t="s">
        <v>83</v>
      </c>
      <c r="H65" s="1" t="s">
        <v>3</v>
      </c>
      <c r="I65" s="1">
        <v>0</v>
      </c>
      <c r="J65" s="1"/>
      <c r="K65" s="1">
        <v>-1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/>
      <c r="U65" s="1" t="s">
        <v>3</v>
      </c>
      <c r="V65" s="1">
        <v>0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45" x14ac:dyDescent="0.2">
      <c r="A67" s="2">
        <v>52</v>
      </c>
      <c r="B67" s="2">
        <f t="shared" ref="B67:G67" si="30">B72</f>
        <v>1</v>
      </c>
      <c r="C67" s="2">
        <f t="shared" si="30"/>
        <v>5</v>
      </c>
      <c r="D67" s="2">
        <f t="shared" si="30"/>
        <v>65</v>
      </c>
      <c r="E67" s="2">
        <f t="shared" si="30"/>
        <v>0</v>
      </c>
      <c r="F67" s="2" t="str">
        <f t="shared" si="30"/>
        <v/>
      </c>
      <c r="G67" s="2" t="str">
        <f t="shared" si="30"/>
        <v>Лестничные марши и площадки</v>
      </c>
      <c r="H67" s="2"/>
      <c r="I67" s="2"/>
      <c r="J67" s="2"/>
      <c r="K67" s="2"/>
      <c r="L67" s="2"/>
      <c r="M67" s="2"/>
      <c r="N67" s="2"/>
      <c r="O67" s="2">
        <f t="shared" ref="O67:AT67" si="31">O72</f>
        <v>210647.74</v>
      </c>
      <c r="P67" s="2">
        <f t="shared" si="31"/>
        <v>4278.05</v>
      </c>
      <c r="Q67" s="2">
        <f t="shared" si="31"/>
        <v>0</v>
      </c>
      <c r="R67" s="2">
        <f t="shared" si="31"/>
        <v>0</v>
      </c>
      <c r="S67" s="2">
        <f t="shared" si="31"/>
        <v>206369.69</v>
      </c>
      <c r="T67" s="2">
        <f t="shared" si="31"/>
        <v>0</v>
      </c>
      <c r="U67" s="2">
        <f t="shared" si="31"/>
        <v>737.62212599999987</v>
      </c>
      <c r="V67" s="2">
        <f t="shared" si="31"/>
        <v>0</v>
      </c>
      <c r="W67" s="2">
        <f t="shared" si="31"/>
        <v>0</v>
      </c>
      <c r="X67" s="2">
        <f t="shared" si="31"/>
        <v>144458.78</v>
      </c>
      <c r="Y67" s="2">
        <f t="shared" si="31"/>
        <v>20636.97</v>
      </c>
      <c r="Z67" s="2">
        <f t="shared" si="31"/>
        <v>0</v>
      </c>
      <c r="AA67" s="2">
        <f t="shared" si="31"/>
        <v>0</v>
      </c>
      <c r="AB67" s="2">
        <f t="shared" si="31"/>
        <v>210647.74</v>
      </c>
      <c r="AC67" s="2">
        <f t="shared" si="31"/>
        <v>4278.05</v>
      </c>
      <c r="AD67" s="2">
        <f t="shared" si="31"/>
        <v>0</v>
      </c>
      <c r="AE67" s="2">
        <f t="shared" si="31"/>
        <v>0</v>
      </c>
      <c r="AF67" s="2">
        <f t="shared" si="31"/>
        <v>206369.69</v>
      </c>
      <c r="AG67" s="2">
        <f t="shared" si="31"/>
        <v>0</v>
      </c>
      <c r="AH67" s="2">
        <f t="shared" si="31"/>
        <v>737.62212599999987</v>
      </c>
      <c r="AI67" s="2">
        <f t="shared" si="31"/>
        <v>0</v>
      </c>
      <c r="AJ67" s="2">
        <f t="shared" si="31"/>
        <v>0</v>
      </c>
      <c r="AK67" s="2">
        <f t="shared" si="31"/>
        <v>144458.78</v>
      </c>
      <c r="AL67" s="2">
        <f t="shared" si="31"/>
        <v>20636.97</v>
      </c>
      <c r="AM67" s="2">
        <f t="shared" si="31"/>
        <v>0</v>
      </c>
      <c r="AN67" s="2">
        <f t="shared" si="31"/>
        <v>0</v>
      </c>
      <c r="AO67" s="2">
        <f t="shared" si="31"/>
        <v>0</v>
      </c>
      <c r="AP67" s="2">
        <f t="shared" si="31"/>
        <v>0</v>
      </c>
      <c r="AQ67" s="2">
        <f t="shared" si="31"/>
        <v>0</v>
      </c>
      <c r="AR67" s="2">
        <f t="shared" si="31"/>
        <v>375743.49</v>
      </c>
      <c r="AS67" s="2">
        <f t="shared" si="31"/>
        <v>0</v>
      </c>
      <c r="AT67" s="2">
        <f t="shared" si="31"/>
        <v>0</v>
      </c>
      <c r="AU67" s="2">
        <f t="shared" ref="AU67:BZ67" si="32">AU72</f>
        <v>375743.49</v>
      </c>
      <c r="AV67" s="2">
        <f t="shared" si="32"/>
        <v>4278.05</v>
      </c>
      <c r="AW67" s="2">
        <f t="shared" si="32"/>
        <v>4278.05</v>
      </c>
      <c r="AX67" s="2">
        <f t="shared" si="32"/>
        <v>0</v>
      </c>
      <c r="AY67" s="2">
        <f t="shared" si="32"/>
        <v>4278.05</v>
      </c>
      <c r="AZ67" s="2">
        <f t="shared" si="32"/>
        <v>0</v>
      </c>
      <c r="BA67" s="2">
        <f t="shared" si="32"/>
        <v>0</v>
      </c>
      <c r="BB67" s="2">
        <f t="shared" si="32"/>
        <v>0</v>
      </c>
      <c r="BC67" s="2">
        <f t="shared" si="32"/>
        <v>0</v>
      </c>
      <c r="BD67" s="2">
        <f t="shared" si="32"/>
        <v>0</v>
      </c>
      <c r="BE67" s="2">
        <f t="shared" si="32"/>
        <v>0</v>
      </c>
      <c r="BF67" s="2">
        <f t="shared" si="32"/>
        <v>0</v>
      </c>
      <c r="BG67" s="2">
        <f t="shared" si="32"/>
        <v>0</v>
      </c>
      <c r="BH67" s="2">
        <f t="shared" si="32"/>
        <v>0</v>
      </c>
      <c r="BI67" s="2">
        <f t="shared" si="32"/>
        <v>0</v>
      </c>
      <c r="BJ67" s="2">
        <f t="shared" si="32"/>
        <v>0</v>
      </c>
      <c r="BK67" s="2">
        <f t="shared" si="32"/>
        <v>0</v>
      </c>
      <c r="BL67" s="2">
        <f t="shared" si="32"/>
        <v>0</v>
      </c>
      <c r="BM67" s="2">
        <f t="shared" si="32"/>
        <v>0</v>
      </c>
      <c r="BN67" s="2">
        <f t="shared" si="32"/>
        <v>0</v>
      </c>
      <c r="BO67" s="2">
        <f t="shared" si="32"/>
        <v>0</v>
      </c>
      <c r="BP67" s="2">
        <f t="shared" si="32"/>
        <v>0</v>
      </c>
      <c r="BQ67" s="2">
        <f t="shared" si="32"/>
        <v>0</v>
      </c>
      <c r="BR67" s="2">
        <f t="shared" si="32"/>
        <v>0</v>
      </c>
      <c r="BS67" s="2">
        <f t="shared" si="32"/>
        <v>0</v>
      </c>
      <c r="BT67" s="2">
        <f t="shared" si="32"/>
        <v>0</v>
      </c>
      <c r="BU67" s="2">
        <f t="shared" si="32"/>
        <v>0</v>
      </c>
      <c r="BV67" s="2">
        <f t="shared" si="32"/>
        <v>0</v>
      </c>
      <c r="BW67" s="2">
        <f t="shared" si="32"/>
        <v>0</v>
      </c>
      <c r="BX67" s="2">
        <f t="shared" si="32"/>
        <v>0</v>
      </c>
      <c r="BY67" s="2">
        <f t="shared" si="32"/>
        <v>0</v>
      </c>
      <c r="BZ67" s="2">
        <f t="shared" si="32"/>
        <v>0</v>
      </c>
      <c r="CA67" s="2">
        <f t="shared" ref="CA67:DF67" si="33">CA72</f>
        <v>375743.49</v>
      </c>
      <c r="CB67" s="2">
        <f t="shared" si="33"/>
        <v>0</v>
      </c>
      <c r="CC67" s="2">
        <f t="shared" si="33"/>
        <v>0</v>
      </c>
      <c r="CD67" s="2">
        <f t="shared" si="33"/>
        <v>375743.49</v>
      </c>
      <c r="CE67" s="2">
        <f t="shared" si="33"/>
        <v>4278.05</v>
      </c>
      <c r="CF67" s="2">
        <f t="shared" si="33"/>
        <v>4278.05</v>
      </c>
      <c r="CG67" s="2">
        <f t="shared" si="33"/>
        <v>0</v>
      </c>
      <c r="CH67" s="2">
        <f t="shared" si="33"/>
        <v>4278.05</v>
      </c>
      <c r="CI67" s="2">
        <f t="shared" si="33"/>
        <v>0</v>
      </c>
      <c r="CJ67" s="2">
        <f t="shared" si="33"/>
        <v>0</v>
      </c>
      <c r="CK67" s="2">
        <f t="shared" si="33"/>
        <v>0</v>
      </c>
      <c r="CL67" s="2">
        <f t="shared" si="33"/>
        <v>0</v>
      </c>
      <c r="CM67" s="2">
        <f t="shared" si="33"/>
        <v>0</v>
      </c>
      <c r="CN67" s="2">
        <f t="shared" si="33"/>
        <v>0</v>
      </c>
      <c r="CO67" s="2">
        <f t="shared" si="33"/>
        <v>0</v>
      </c>
      <c r="CP67" s="2">
        <f t="shared" si="33"/>
        <v>0</v>
      </c>
      <c r="CQ67" s="2">
        <f t="shared" si="33"/>
        <v>0</v>
      </c>
      <c r="CR67" s="2">
        <f t="shared" si="33"/>
        <v>0</v>
      </c>
      <c r="CS67" s="2">
        <f t="shared" si="33"/>
        <v>0</v>
      </c>
      <c r="CT67" s="2">
        <f t="shared" si="33"/>
        <v>0</v>
      </c>
      <c r="CU67" s="2">
        <f t="shared" si="33"/>
        <v>0</v>
      </c>
      <c r="CV67" s="2">
        <f t="shared" si="33"/>
        <v>0</v>
      </c>
      <c r="CW67" s="2">
        <f t="shared" si="33"/>
        <v>0</v>
      </c>
      <c r="CX67" s="2">
        <f t="shared" si="33"/>
        <v>0</v>
      </c>
      <c r="CY67" s="2">
        <f t="shared" si="33"/>
        <v>0</v>
      </c>
      <c r="CZ67" s="2">
        <f t="shared" si="33"/>
        <v>0</v>
      </c>
      <c r="DA67" s="2">
        <f t="shared" si="33"/>
        <v>0</v>
      </c>
      <c r="DB67" s="2">
        <f t="shared" si="33"/>
        <v>0</v>
      </c>
      <c r="DC67" s="2">
        <f t="shared" si="33"/>
        <v>0</v>
      </c>
      <c r="DD67" s="2">
        <f t="shared" si="33"/>
        <v>0</v>
      </c>
      <c r="DE67" s="2">
        <f t="shared" si="33"/>
        <v>0</v>
      </c>
      <c r="DF67" s="2">
        <f t="shared" si="33"/>
        <v>0</v>
      </c>
      <c r="DG67" s="3">
        <f t="shared" ref="DG67:EL67" si="34">DG72</f>
        <v>0</v>
      </c>
      <c r="DH67" s="3">
        <f t="shared" si="34"/>
        <v>0</v>
      </c>
      <c r="DI67" s="3">
        <f t="shared" si="34"/>
        <v>0</v>
      </c>
      <c r="DJ67" s="3">
        <f t="shared" si="34"/>
        <v>0</v>
      </c>
      <c r="DK67" s="3">
        <f t="shared" si="34"/>
        <v>0</v>
      </c>
      <c r="DL67" s="3">
        <f t="shared" si="34"/>
        <v>0</v>
      </c>
      <c r="DM67" s="3">
        <f t="shared" si="34"/>
        <v>0</v>
      </c>
      <c r="DN67" s="3">
        <f t="shared" si="34"/>
        <v>0</v>
      </c>
      <c r="DO67" s="3">
        <f t="shared" si="34"/>
        <v>0</v>
      </c>
      <c r="DP67" s="3">
        <f t="shared" si="34"/>
        <v>0</v>
      </c>
      <c r="DQ67" s="3">
        <f t="shared" si="34"/>
        <v>0</v>
      </c>
      <c r="DR67" s="3">
        <f t="shared" si="34"/>
        <v>0</v>
      </c>
      <c r="DS67" s="3">
        <f t="shared" si="34"/>
        <v>0</v>
      </c>
      <c r="DT67" s="3">
        <f t="shared" si="34"/>
        <v>0</v>
      </c>
      <c r="DU67" s="3">
        <f t="shared" si="34"/>
        <v>0</v>
      </c>
      <c r="DV67" s="3">
        <f t="shared" si="34"/>
        <v>0</v>
      </c>
      <c r="DW67" s="3">
        <f t="shared" si="34"/>
        <v>0</v>
      </c>
      <c r="DX67" s="3">
        <f t="shared" si="34"/>
        <v>0</v>
      </c>
      <c r="DY67" s="3">
        <f t="shared" si="34"/>
        <v>0</v>
      </c>
      <c r="DZ67" s="3">
        <f t="shared" si="34"/>
        <v>0</v>
      </c>
      <c r="EA67" s="3">
        <f t="shared" si="34"/>
        <v>0</v>
      </c>
      <c r="EB67" s="3">
        <f t="shared" si="34"/>
        <v>0</v>
      </c>
      <c r="EC67" s="3">
        <f t="shared" si="34"/>
        <v>0</v>
      </c>
      <c r="ED67" s="3">
        <f t="shared" si="34"/>
        <v>0</v>
      </c>
      <c r="EE67" s="3">
        <f t="shared" si="34"/>
        <v>0</v>
      </c>
      <c r="EF67" s="3">
        <f t="shared" si="34"/>
        <v>0</v>
      </c>
      <c r="EG67" s="3">
        <f t="shared" si="34"/>
        <v>0</v>
      </c>
      <c r="EH67" s="3">
        <f t="shared" si="34"/>
        <v>0</v>
      </c>
      <c r="EI67" s="3">
        <f t="shared" si="34"/>
        <v>0</v>
      </c>
      <c r="EJ67" s="3">
        <f t="shared" si="34"/>
        <v>0</v>
      </c>
      <c r="EK67" s="3">
        <f t="shared" si="34"/>
        <v>0</v>
      </c>
      <c r="EL67" s="3">
        <f t="shared" si="34"/>
        <v>0</v>
      </c>
      <c r="EM67" s="3">
        <f t="shared" ref="EM67:FR67" si="35">EM72</f>
        <v>0</v>
      </c>
      <c r="EN67" s="3">
        <f t="shared" si="35"/>
        <v>0</v>
      </c>
      <c r="EO67" s="3">
        <f t="shared" si="35"/>
        <v>0</v>
      </c>
      <c r="EP67" s="3">
        <f t="shared" si="35"/>
        <v>0</v>
      </c>
      <c r="EQ67" s="3">
        <f t="shared" si="35"/>
        <v>0</v>
      </c>
      <c r="ER67" s="3">
        <f t="shared" si="35"/>
        <v>0</v>
      </c>
      <c r="ES67" s="3">
        <f t="shared" si="35"/>
        <v>0</v>
      </c>
      <c r="ET67" s="3">
        <f t="shared" si="35"/>
        <v>0</v>
      </c>
      <c r="EU67" s="3">
        <f t="shared" si="35"/>
        <v>0</v>
      </c>
      <c r="EV67" s="3">
        <f t="shared" si="35"/>
        <v>0</v>
      </c>
      <c r="EW67" s="3">
        <f t="shared" si="35"/>
        <v>0</v>
      </c>
      <c r="EX67" s="3">
        <f t="shared" si="35"/>
        <v>0</v>
      </c>
      <c r="EY67" s="3">
        <f t="shared" si="35"/>
        <v>0</v>
      </c>
      <c r="EZ67" s="3">
        <f t="shared" si="35"/>
        <v>0</v>
      </c>
      <c r="FA67" s="3">
        <f t="shared" si="35"/>
        <v>0</v>
      </c>
      <c r="FB67" s="3">
        <f t="shared" si="35"/>
        <v>0</v>
      </c>
      <c r="FC67" s="3">
        <f t="shared" si="35"/>
        <v>0</v>
      </c>
      <c r="FD67" s="3">
        <f t="shared" si="35"/>
        <v>0</v>
      </c>
      <c r="FE67" s="3">
        <f t="shared" si="35"/>
        <v>0</v>
      </c>
      <c r="FF67" s="3">
        <f t="shared" si="35"/>
        <v>0</v>
      </c>
      <c r="FG67" s="3">
        <f t="shared" si="35"/>
        <v>0</v>
      </c>
      <c r="FH67" s="3">
        <f t="shared" si="35"/>
        <v>0</v>
      </c>
      <c r="FI67" s="3">
        <f t="shared" si="35"/>
        <v>0</v>
      </c>
      <c r="FJ67" s="3">
        <f t="shared" si="35"/>
        <v>0</v>
      </c>
      <c r="FK67" s="3">
        <f t="shared" si="35"/>
        <v>0</v>
      </c>
      <c r="FL67" s="3">
        <f t="shared" si="35"/>
        <v>0</v>
      </c>
      <c r="FM67" s="3">
        <f t="shared" si="35"/>
        <v>0</v>
      </c>
      <c r="FN67" s="3">
        <f t="shared" si="35"/>
        <v>0</v>
      </c>
      <c r="FO67" s="3">
        <f t="shared" si="35"/>
        <v>0</v>
      </c>
      <c r="FP67" s="3">
        <f t="shared" si="35"/>
        <v>0</v>
      </c>
      <c r="FQ67" s="3">
        <f t="shared" si="35"/>
        <v>0</v>
      </c>
      <c r="FR67" s="3">
        <f t="shared" si="35"/>
        <v>0</v>
      </c>
      <c r="FS67" s="3">
        <f t="shared" ref="FS67:GX67" si="36">FS72</f>
        <v>0</v>
      </c>
      <c r="FT67" s="3">
        <f t="shared" si="36"/>
        <v>0</v>
      </c>
      <c r="FU67" s="3">
        <f t="shared" si="36"/>
        <v>0</v>
      </c>
      <c r="FV67" s="3">
        <f t="shared" si="36"/>
        <v>0</v>
      </c>
      <c r="FW67" s="3">
        <f t="shared" si="36"/>
        <v>0</v>
      </c>
      <c r="FX67" s="3">
        <f t="shared" si="36"/>
        <v>0</v>
      </c>
      <c r="FY67" s="3">
        <f t="shared" si="36"/>
        <v>0</v>
      </c>
      <c r="FZ67" s="3">
        <f t="shared" si="36"/>
        <v>0</v>
      </c>
      <c r="GA67" s="3">
        <f t="shared" si="36"/>
        <v>0</v>
      </c>
      <c r="GB67" s="3">
        <f t="shared" si="36"/>
        <v>0</v>
      </c>
      <c r="GC67" s="3">
        <f t="shared" si="36"/>
        <v>0</v>
      </c>
      <c r="GD67" s="3">
        <f t="shared" si="36"/>
        <v>0</v>
      </c>
      <c r="GE67" s="3">
        <f t="shared" si="36"/>
        <v>0</v>
      </c>
      <c r="GF67" s="3">
        <f t="shared" si="36"/>
        <v>0</v>
      </c>
      <c r="GG67" s="3">
        <f t="shared" si="36"/>
        <v>0</v>
      </c>
      <c r="GH67" s="3">
        <f t="shared" si="36"/>
        <v>0</v>
      </c>
      <c r="GI67" s="3">
        <f t="shared" si="36"/>
        <v>0</v>
      </c>
      <c r="GJ67" s="3">
        <f t="shared" si="36"/>
        <v>0</v>
      </c>
      <c r="GK67" s="3">
        <f t="shared" si="36"/>
        <v>0</v>
      </c>
      <c r="GL67" s="3">
        <f t="shared" si="36"/>
        <v>0</v>
      </c>
      <c r="GM67" s="3">
        <f t="shared" si="36"/>
        <v>0</v>
      </c>
      <c r="GN67" s="3">
        <f t="shared" si="36"/>
        <v>0</v>
      </c>
      <c r="GO67" s="3">
        <f t="shared" si="36"/>
        <v>0</v>
      </c>
      <c r="GP67" s="3">
        <f t="shared" si="36"/>
        <v>0</v>
      </c>
      <c r="GQ67" s="3">
        <f t="shared" si="36"/>
        <v>0</v>
      </c>
      <c r="GR67" s="3">
        <f t="shared" si="36"/>
        <v>0</v>
      </c>
      <c r="GS67" s="3">
        <f t="shared" si="36"/>
        <v>0</v>
      </c>
      <c r="GT67" s="3">
        <f t="shared" si="36"/>
        <v>0</v>
      </c>
      <c r="GU67" s="3">
        <f t="shared" si="36"/>
        <v>0</v>
      </c>
      <c r="GV67" s="3">
        <f t="shared" si="36"/>
        <v>0</v>
      </c>
      <c r="GW67" s="3">
        <f t="shared" si="36"/>
        <v>0</v>
      </c>
      <c r="GX67" s="3">
        <f t="shared" si="36"/>
        <v>0</v>
      </c>
    </row>
    <row r="69" spans="1:245" x14ac:dyDescent="0.2">
      <c r="A69">
        <v>17</v>
      </c>
      <c r="B69">
        <v>1</v>
      </c>
      <c r="C69">
        <f>ROW(SmtRes!A7)</f>
        <v>7</v>
      </c>
      <c r="D69">
        <f>ROW(EtalonRes!A7)</f>
        <v>7</v>
      </c>
      <c r="E69" t="s">
        <v>84</v>
      </c>
      <c r="F69" t="s">
        <v>85</v>
      </c>
      <c r="G69" t="s">
        <v>86</v>
      </c>
      <c r="H69" t="s">
        <v>18</v>
      </c>
      <c r="I69">
        <f>ROUND(144.99/100,9)</f>
        <v>1.4499</v>
      </c>
      <c r="J69">
        <v>0</v>
      </c>
      <c r="K69">
        <f>ROUND(144.99/100,9)</f>
        <v>1.4499</v>
      </c>
      <c r="O69">
        <f>ROUND(CP69,2)</f>
        <v>210912.17</v>
      </c>
      <c r="P69">
        <f>ROUND(CQ69*I69,2)</f>
        <v>4542.4799999999996</v>
      </c>
      <c r="Q69">
        <f>ROUND(CR69*I69,2)</f>
        <v>0</v>
      </c>
      <c r="R69">
        <f>ROUND(CS69*I69,2)</f>
        <v>0</v>
      </c>
      <c r="S69">
        <f>ROUND(CT69*I69,2)</f>
        <v>206369.69</v>
      </c>
      <c r="T69">
        <f>ROUND(CU69*I69,2)</f>
        <v>0</v>
      </c>
      <c r="U69">
        <f>CV69*I69</f>
        <v>737.62212599999987</v>
      </c>
      <c r="V69">
        <f>CW69*I69</f>
        <v>0</v>
      </c>
      <c r="W69">
        <f>ROUND(CX69*I69,2)</f>
        <v>0</v>
      </c>
      <c r="X69">
        <f>ROUND(CY69,2)</f>
        <v>144458.78</v>
      </c>
      <c r="Y69">
        <f>ROUND(CZ69,2)</f>
        <v>20636.97</v>
      </c>
      <c r="AA69">
        <v>75545032</v>
      </c>
      <c r="AB69">
        <f>ROUND((AC69+AD69+AF69),6)</f>
        <v>145466.70000000001</v>
      </c>
      <c r="AC69">
        <f>ROUND((((ES69*122)*3)),6)</f>
        <v>3132.96</v>
      </c>
      <c r="AD69">
        <f>ROUND((((((ET69*122)*3))-(((EU69*122)*3)))+AE69),6)</f>
        <v>0</v>
      </c>
      <c r="AE69">
        <f>ROUND((((EU69*122)*3)),6)</f>
        <v>0</v>
      </c>
      <c r="AF69">
        <f>ROUND((((EV69*122)*3)),6)</f>
        <v>142333.74</v>
      </c>
      <c r="AG69">
        <f>ROUND((AP69),6)</f>
        <v>0</v>
      </c>
      <c r="AH69">
        <f>(((EW69*122)*3))</f>
        <v>508.73999999999995</v>
      </c>
      <c r="AI69">
        <f>(((EX69*122)*3))</f>
        <v>0</v>
      </c>
      <c r="AJ69">
        <f>(AS69)</f>
        <v>0</v>
      </c>
      <c r="AK69">
        <v>397.45</v>
      </c>
      <c r="AL69">
        <v>8.56</v>
      </c>
      <c r="AM69">
        <v>0</v>
      </c>
      <c r="AN69">
        <v>0</v>
      </c>
      <c r="AO69">
        <v>388.89</v>
      </c>
      <c r="AP69">
        <v>0</v>
      </c>
      <c r="AQ69">
        <v>1.39</v>
      </c>
      <c r="AR69">
        <v>0</v>
      </c>
      <c r="AS69">
        <v>0</v>
      </c>
      <c r="AT69">
        <v>70</v>
      </c>
      <c r="AU69">
        <v>10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4</v>
      </c>
      <c r="BJ69" t="s">
        <v>87</v>
      </c>
      <c r="BM69">
        <v>0</v>
      </c>
      <c r="BN69">
        <v>0</v>
      </c>
      <c r="BO69" t="s">
        <v>3</v>
      </c>
      <c r="BP69">
        <v>0</v>
      </c>
      <c r="BQ69">
        <v>1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70</v>
      </c>
      <c r="CA69">
        <v>10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>(P69+Q69+S69)</f>
        <v>210912.17</v>
      </c>
      <c r="CQ69">
        <f>(AC69*BC69*AW69)</f>
        <v>3132.96</v>
      </c>
      <c r="CR69">
        <f>((((((ET69*122)*3))*BB69-(((EU69*122)*3))*BS69)+AE69*BS69)*AV69)</f>
        <v>0</v>
      </c>
      <c r="CS69">
        <f>(AE69*BS69*AV69)</f>
        <v>0</v>
      </c>
      <c r="CT69">
        <f>(AF69*BA69*AV69)</f>
        <v>142333.74</v>
      </c>
      <c r="CU69">
        <f>AG69</f>
        <v>0</v>
      </c>
      <c r="CV69">
        <f>(AH69*AV69)</f>
        <v>508.73999999999995</v>
      </c>
      <c r="CW69">
        <f>AI69</f>
        <v>0</v>
      </c>
      <c r="CX69">
        <f>AJ69</f>
        <v>0</v>
      </c>
      <c r="CY69">
        <f>((S69*BZ69)/100)</f>
        <v>144458.783</v>
      </c>
      <c r="CZ69">
        <f>((S69*CA69)/100)</f>
        <v>20636.968999999997</v>
      </c>
      <c r="DC69" t="s">
        <v>3</v>
      </c>
      <c r="DD69" t="s">
        <v>88</v>
      </c>
      <c r="DE69" t="s">
        <v>88</v>
      </c>
      <c r="DF69" t="s">
        <v>88</v>
      </c>
      <c r="DG69" t="s">
        <v>88</v>
      </c>
      <c r="DH69" t="s">
        <v>3</v>
      </c>
      <c r="DI69" t="s">
        <v>88</v>
      </c>
      <c r="DJ69" t="s">
        <v>88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1005</v>
      </c>
      <c r="DV69" t="s">
        <v>18</v>
      </c>
      <c r="DW69" t="s">
        <v>18</v>
      </c>
      <c r="DX69">
        <v>100</v>
      </c>
      <c r="DZ69" t="s">
        <v>3</v>
      </c>
      <c r="EA69" t="s">
        <v>3</v>
      </c>
      <c r="EB69" t="s">
        <v>3</v>
      </c>
      <c r="EC69" t="s">
        <v>3</v>
      </c>
      <c r="EE69">
        <v>75226705</v>
      </c>
      <c r="EF69">
        <v>1</v>
      </c>
      <c r="EG69" t="s">
        <v>21</v>
      </c>
      <c r="EH69">
        <v>0</v>
      </c>
      <c r="EI69" t="s">
        <v>3</v>
      </c>
      <c r="EJ69">
        <v>4</v>
      </c>
      <c r="EK69">
        <v>0</v>
      </c>
      <c r="EL69" t="s">
        <v>22</v>
      </c>
      <c r="EM69" t="s">
        <v>23</v>
      </c>
      <c r="EO69" t="s">
        <v>3</v>
      </c>
      <c r="EQ69">
        <v>0</v>
      </c>
      <c r="ER69">
        <v>397.45</v>
      </c>
      <c r="ES69">
        <v>8.56</v>
      </c>
      <c r="ET69">
        <v>0</v>
      </c>
      <c r="EU69">
        <v>0</v>
      </c>
      <c r="EV69">
        <v>388.89</v>
      </c>
      <c r="EW69">
        <v>1.39</v>
      </c>
      <c r="EX69">
        <v>0</v>
      </c>
      <c r="EY69">
        <v>0</v>
      </c>
      <c r="FQ69">
        <v>0</v>
      </c>
      <c r="FR69">
        <f>ROUND(IF(BI69=3,GM69,0),2)</f>
        <v>0</v>
      </c>
      <c r="FS69">
        <v>0</v>
      </c>
      <c r="FX69">
        <v>70</v>
      </c>
      <c r="FY69">
        <v>10</v>
      </c>
      <c r="GA69" t="s">
        <v>3</v>
      </c>
      <c r="GD69">
        <v>0</v>
      </c>
      <c r="GF69">
        <v>-25318494</v>
      </c>
      <c r="GG69">
        <v>2</v>
      </c>
      <c r="GH69">
        <v>1</v>
      </c>
      <c r="GI69">
        <v>-2</v>
      </c>
      <c r="GJ69">
        <v>0</v>
      </c>
      <c r="GK69">
        <f>ROUND(R69*(R12)/100,2)</f>
        <v>0</v>
      </c>
      <c r="GL69">
        <f>ROUND(IF(AND(BH69=3,BI69=3,FS69&lt;&gt;0),P69,0),2)</f>
        <v>0</v>
      </c>
      <c r="GM69">
        <f>ROUND(O69+X69+Y69+GK69,2)+GX69</f>
        <v>376007.92</v>
      </c>
      <c r="GN69">
        <f>IF(OR(BI69=0,BI69=1),GM69-GX69,0)</f>
        <v>0</v>
      </c>
      <c r="GO69">
        <f>IF(BI69=2,GM69-GX69,0)</f>
        <v>0</v>
      </c>
      <c r="GP69">
        <f>IF(BI69=4,GM69-GX69,0)</f>
        <v>376007.92</v>
      </c>
      <c r="GR69">
        <v>0</v>
      </c>
      <c r="GS69">
        <v>3</v>
      </c>
      <c r="GT69">
        <v>0</v>
      </c>
      <c r="GU69" t="s">
        <v>3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18</v>
      </c>
      <c r="B70">
        <v>1</v>
      </c>
      <c r="C70">
        <v>7</v>
      </c>
      <c r="E70" t="s">
        <v>89</v>
      </c>
      <c r="F70" t="s">
        <v>25</v>
      </c>
      <c r="G70" t="s">
        <v>26</v>
      </c>
      <c r="H70" t="s">
        <v>27</v>
      </c>
      <c r="I70">
        <f>I69*J70</f>
        <v>-5.306633999999999</v>
      </c>
      <c r="J70">
        <v>-3.6599999999999993</v>
      </c>
      <c r="K70">
        <v>-0.01</v>
      </c>
      <c r="O70">
        <f>ROUND(CP70,2)</f>
        <v>-264.43</v>
      </c>
      <c r="P70">
        <f>ROUND(CQ70*I70,2)</f>
        <v>-264.43</v>
      </c>
      <c r="Q70">
        <f>ROUND(CR70*I70,2)</f>
        <v>0</v>
      </c>
      <c r="R70">
        <f>ROUND(CS70*I70,2)</f>
        <v>0</v>
      </c>
      <c r="S70">
        <f>ROUND(CT70*I70,2)</f>
        <v>0</v>
      </c>
      <c r="T70">
        <f>ROUND(CU70*I70,2)</f>
        <v>0</v>
      </c>
      <c r="U70">
        <f>CV70*I70</f>
        <v>0</v>
      </c>
      <c r="V70">
        <f>CW70*I70</f>
        <v>0</v>
      </c>
      <c r="W70">
        <f>ROUND(CX70*I70,2)</f>
        <v>0</v>
      </c>
      <c r="X70">
        <f>ROUND(CY70,2)</f>
        <v>0</v>
      </c>
      <c r="Y70">
        <f>ROUND(CZ70,2)</f>
        <v>0</v>
      </c>
      <c r="AA70">
        <v>75545032</v>
      </c>
      <c r="AB70">
        <f>ROUND((AC70+AD70+AF70),6)</f>
        <v>49.83</v>
      </c>
      <c r="AC70">
        <f>ROUND((ES70),6)</f>
        <v>49.83</v>
      </c>
      <c r="AD70">
        <f>ROUND((((ET70)-(EU70))+AE70),6)</f>
        <v>0</v>
      </c>
      <c r="AE70">
        <f>ROUND((EU70),6)</f>
        <v>0</v>
      </c>
      <c r="AF70">
        <f>ROUND((EV70),6)</f>
        <v>0</v>
      </c>
      <c r="AG70">
        <f>ROUND((AP70),6)</f>
        <v>0</v>
      </c>
      <c r="AH70">
        <f>(EW70)</f>
        <v>0</v>
      </c>
      <c r="AI70">
        <f>(EX70)</f>
        <v>0</v>
      </c>
      <c r="AJ70">
        <f>(AS70)</f>
        <v>0</v>
      </c>
      <c r="AK70">
        <v>49.83</v>
      </c>
      <c r="AL70">
        <v>49.83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70</v>
      </c>
      <c r="AU70">
        <v>10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4</v>
      </c>
      <c r="BJ70" t="s">
        <v>28</v>
      </c>
      <c r="BM70">
        <v>0</v>
      </c>
      <c r="BN70">
        <v>0</v>
      </c>
      <c r="BO70" t="s">
        <v>3</v>
      </c>
      <c r="BP70">
        <v>0</v>
      </c>
      <c r="BQ70">
        <v>1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70</v>
      </c>
      <c r="CA70">
        <v>10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>(P70+Q70+S70)</f>
        <v>-264.43</v>
      </c>
      <c r="CQ70">
        <f>(AC70*BC70*AW70)</f>
        <v>49.83</v>
      </c>
      <c r="CR70">
        <f>((((ET70)*BB70-(EU70)*BS70)+AE70*BS70)*AV70)</f>
        <v>0</v>
      </c>
      <c r="CS70">
        <f>(AE70*BS70*AV70)</f>
        <v>0</v>
      </c>
      <c r="CT70">
        <f>(AF70*BA70*AV70)</f>
        <v>0</v>
      </c>
      <c r="CU70">
        <f>AG70</f>
        <v>0</v>
      </c>
      <c r="CV70">
        <f>(AH70*AV70)</f>
        <v>0</v>
      </c>
      <c r="CW70">
        <f>AI70</f>
        <v>0</v>
      </c>
      <c r="CX70">
        <f>AJ70</f>
        <v>0</v>
      </c>
      <c r="CY70">
        <f>((S70*BZ70)/100)</f>
        <v>0</v>
      </c>
      <c r="CZ70">
        <f>((S70*CA70)/100)</f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1007</v>
      </c>
      <c r="DV70" t="s">
        <v>27</v>
      </c>
      <c r="DW70" t="s">
        <v>27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75226705</v>
      </c>
      <c r="EF70">
        <v>1</v>
      </c>
      <c r="EG70" t="s">
        <v>21</v>
      </c>
      <c r="EH70">
        <v>0</v>
      </c>
      <c r="EI70" t="s">
        <v>3</v>
      </c>
      <c r="EJ70">
        <v>4</v>
      </c>
      <c r="EK70">
        <v>0</v>
      </c>
      <c r="EL70" t="s">
        <v>22</v>
      </c>
      <c r="EM70" t="s">
        <v>23</v>
      </c>
      <c r="EO70" t="s">
        <v>3</v>
      </c>
      <c r="EQ70">
        <v>0</v>
      </c>
      <c r="ER70">
        <v>49.83</v>
      </c>
      <c r="ES70">
        <v>49.83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f>ROUND(IF(BI70=3,GM70,0),2)</f>
        <v>0</v>
      </c>
      <c r="FS70">
        <v>0</v>
      </c>
      <c r="FX70">
        <v>70</v>
      </c>
      <c r="FY70">
        <v>10</v>
      </c>
      <c r="GA70" t="s">
        <v>3</v>
      </c>
      <c r="GD70">
        <v>0</v>
      </c>
      <c r="GF70">
        <v>973433911</v>
      </c>
      <c r="GG70">
        <v>2</v>
      </c>
      <c r="GH70">
        <v>1</v>
      </c>
      <c r="GI70">
        <v>-2</v>
      </c>
      <c r="GJ70">
        <v>0</v>
      </c>
      <c r="GK70">
        <f>ROUND(R70*(R12)/100,2)</f>
        <v>0</v>
      </c>
      <c r="GL70">
        <f>ROUND(IF(AND(BH70=3,BI70=3,FS70&lt;&gt;0),P70,0),2)</f>
        <v>0</v>
      </c>
      <c r="GM70">
        <f>ROUND(O70+X70+Y70+GK70,2)+GX70</f>
        <v>-264.43</v>
      </c>
      <c r="GN70">
        <f>IF(OR(BI70=0,BI70=1),GM70-GX70,0)</f>
        <v>0</v>
      </c>
      <c r="GO70">
        <f>IF(BI70=2,GM70-GX70,0)</f>
        <v>0</v>
      </c>
      <c r="GP70">
        <f>IF(BI70=4,GM70-GX70,0)</f>
        <v>-264.43</v>
      </c>
      <c r="GR70">
        <v>0</v>
      </c>
      <c r="GS70">
        <v>3</v>
      </c>
      <c r="GT70">
        <v>0</v>
      </c>
      <c r="GU70" t="s">
        <v>3</v>
      </c>
      <c r="GV70">
        <f>ROUND((GT70),6)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88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2" spans="1:245" x14ac:dyDescent="0.2">
      <c r="A72" s="2">
        <v>51</v>
      </c>
      <c r="B72" s="2">
        <f>B65</f>
        <v>1</v>
      </c>
      <c r="C72" s="2">
        <f>A65</f>
        <v>5</v>
      </c>
      <c r="D72" s="2">
        <f>ROW(A65)</f>
        <v>65</v>
      </c>
      <c r="E72" s="2"/>
      <c r="F72" s="2" t="str">
        <f>IF(F65&lt;&gt;"",F65,"")</f>
        <v/>
      </c>
      <c r="G72" s="2" t="str">
        <f>IF(G65&lt;&gt;"",G65,"")</f>
        <v>Лестничные марши и площадки</v>
      </c>
      <c r="H72" s="2">
        <v>0</v>
      </c>
      <c r="I72" s="2"/>
      <c r="J72" s="2"/>
      <c r="K72" s="2"/>
      <c r="L72" s="2"/>
      <c r="M72" s="2"/>
      <c r="N72" s="2"/>
      <c r="O72" s="2">
        <f t="shared" ref="O72:T72" si="37">ROUND(AB72,2)</f>
        <v>210647.74</v>
      </c>
      <c r="P72" s="2">
        <f t="shared" si="37"/>
        <v>4278.05</v>
      </c>
      <c r="Q72" s="2">
        <f t="shared" si="37"/>
        <v>0</v>
      </c>
      <c r="R72" s="2">
        <f t="shared" si="37"/>
        <v>0</v>
      </c>
      <c r="S72" s="2">
        <f t="shared" si="37"/>
        <v>206369.69</v>
      </c>
      <c r="T72" s="2">
        <f t="shared" si="37"/>
        <v>0</v>
      </c>
      <c r="U72" s="2">
        <f>AH72</f>
        <v>737.62212599999987</v>
      </c>
      <c r="V72" s="2">
        <f>AI72</f>
        <v>0</v>
      </c>
      <c r="W72" s="2">
        <f>ROUND(AJ72,2)</f>
        <v>0</v>
      </c>
      <c r="X72" s="2">
        <f>ROUND(AK72,2)</f>
        <v>144458.78</v>
      </c>
      <c r="Y72" s="2">
        <f>ROUND(AL72,2)</f>
        <v>20636.97</v>
      </c>
      <c r="Z72" s="2"/>
      <c r="AA72" s="2"/>
      <c r="AB72" s="2">
        <f>ROUND(SUMIF(AA69:AA70,"=75545032",O69:O70),2)</f>
        <v>210647.74</v>
      </c>
      <c r="AC72" s="2">
        <f>ROUND(SUMIF(AA69:AA70,"=75545032",P69:P70),2)</f>
        <v>4278.05</v>
      </c>
      <c r="AD72" s="2">
        <f>ROUND(SUMIF(AA69:AA70,"=75545032",Q69:Q70),2)</f>
        <v>0</v>
      </c>
      <c r="AE72" s="2">
        <f>ROUND(SUMIF(AA69:AA70,"=75545032",R69:R70),2)</f>
        <v>0</v>
      </c>
      <c r="AF72" s="2">
        <f>ROUND(SUMIF(AA69:AA70,"=75545032",S69:S70),2)</f>
        <v>206369.69</v>
      </c>
      <c r="AG72" s="2">
        <f>ROUND(SUMIF(AA69:AA70,"=75545032",T69:T70),2)</f>
        <v>0</v>
      </c>
      <c r="AH72" s="2">
        <f>SUMIF(AA69:AA70,"=75545032",U69:U70)</f>
        <v>737.62212599999987</v>
      </c>
      <c r="AI72" s="2">
        <f>SUMIF(AA69:AA70,"=75545032",V69:V70)</f>
        <v>0</v>
      </c>
      <c r="AJ72" s="2">
        <f>ROUND(SUMIF(AA69:AA70,"=75545032",W69:W70),2)</f>
        <v>0</v>
      </c>
      <c r="AK72" s="2">
        <f>ROUND(SUMIF(AA69:AA70,"=75545032",X69:X70),2)</f>
        <v>144458.78</v>
      </c>
      <c r="AL72" s="2">
        <f>ROUND(SUMIF(AA69:AA70,"=75545032",Y69:Y70),2)</f>
        <v>20636.97</v>
      </c>
      <c r="AM72" s="2"/>
      <c r="AN72" s="2"/>
      <c r="AO72" s="2">
        <f t="shared" ref="AO72:BD72" si="38">ROUND(BX72,2)</f>
        <v>0</v>
      </c>
      <c r="AP72" s="2">
        <f t="shared" si="38"/>
        <v>0</v>
      </c>
      <c r="AQ72" s="2">
        <f t="shared" si="38"/>
        <v>0</v>
      </c>
      <c r="AR72" s="2">
        <f t="shared" si="38"/>
        <v>375743.49</v>
      </c>
      <c r="AS72" s="2">
        <f t="shared" si="38"/>
        <v>0</v>
      </c>
      <c r="AT72" s="2">
        <f t="shared" si="38"/>
        <v>0</v>
      </c>
      <c r="AU72" s="2">
        <f t="shared" si="38"/>
        <v>375743.49</v>
      </c>
      <c r="AV72" s="2">
        <f t="shared" si="38"/>
        <v>4278.05</v>
      </c>
      <c r="AW72" s="2">
        <f t="shared" si="38"/>
        <v>4278.05</v>
      </c>
      <c r="AX72" s="2">
        <f t="shared" si="38"/>
        <v>0</v>
      </c>
      <c r="AY72" s="2">
        <f t="shared" si="38"/>
        <v>4278.05</v>
      </c>
      <c r="AZ72" s="2">
        <f t="shared" si="38"/>
        <v>0</v>
      </c>
      <c r="BA72" s="2">
        <f t="shared" si="38"/>
        <v>0</v>
      </c>
      <c r="BB72" s="2">
        <f t="shared" si="38"/>
        <v>0</v>
      </c>
      <c r="BC72" s="2">
        <f t="shared" si="38"/>
        <v>0</v>
      </c>
      <c r="BD72" s="2">
        <f t="shared" si="38"/>
        <v>0</v>
      </c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>
        <f>ROUND(SUMIF(AA69:AA70,"=75545032",FQ69:FQ70),2)</f>
        <v>0</v>
      </c>
      <c r="BY72" s="2">
        <f>ROUND(SUMIF(AA69:AA70,"=75545032",FR69:FR70),2)</f>
        <v>0</v>
      </c>
      <c r="BZ72" s="2">
        <f>ROUND(SUMIF(AA69:AA70,"=75545032",GL69:GL70),2)</f>
        <v>0</v>
      </c>
      <c r="CA72" s="2">
        <f>ROUND(SUMIF(AA69:AA70,"=75545032",GM69:GM70),2)</f>
        <v>375743.49</v>
      </c>
      <c r="CB72" s="2">
        <f>ROUND(SUMIF(AA69:AA70,"=75545032",GN69:GN70),2)</f>
        <v>0</v>
      </c>
      <c r="CC72" s="2">
        <f>ROUND(SUMIF(AA69:AA70,"=75545032",GO69:GO70),2)</f>
        <v>0</v>
      </c>
      <c r="CD72" s="2">
        <f>ROUND(SUMIF(AA69:AA70,"=75545032",GP69:GP70),2)</f>
        <v>375743.49</v>
      </c>
      <c r="CE72" s="2">
        <f>AC72-BX72</f>
        <v>4278.05</v>
      </c>
      <c r="CF72" s="2">
        <f>AC72-BY72</f>
        <v>4278.05</v>
      </c>
      <c r="CG72" s="2">
        <f>BX72-BZ72</f>
        <v>0</v>
      </c>
      <c r="CH72" s="2">
        <f>AC72-BX72-BY72+BZ72</f>
        <v>4278.05</v>
      </c>
      <c r="CI72" s="2">
        <f>BY72-BZ72</f>
        <v>0</v>
      </c>
      <c r="CJ72" s="2">
        <f>ROUND(SUMIF(AA69:AA70,"=75545032",GX69:GX70),2)</f>
        <v>0</v>
      </c>
      <c r="CK72" s="2">
        <f>ROUND(SUMIF(AA69:AA70,"=75545032",GY69:GY70),2)</f>
        <v>0</v>
      </c>
      <c r="CL72" s="2">
        <f>ROUND(SUMIF(AA69:AA70,"=75545032",GZ69:GZ70),2)</f>
        <v>0</v>
      </c>
      <c r="CM72" s="2">
        <f>ROUND(SUMIF(AA69:AA70,"=75545032",HD69:HD70),2)</f>
        <v>0</v>
      </c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>
        <v>0</v>
      </c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201</v>
      </c>
      <c r="F74" s="4">
        <f>ROUND(Source!O72,O74)</f>
        <v>210647.74</v>
      </c>
      <c r="G74" s="4" t="s">
        <v>29</v>
      </c>
      <c r="H74" s="4" t="s">
        <v>30</v>
      </c>
      <c r="I74" s="4"/>
      <c r="J74" s="4"/>
      <c r="K74" s="4">
        <v>201</v>
      </c>
      <c r="L74" s="4">
        <v>1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210647.74</v>
      </c>
      <c r="X74" s="4">
        <v>1</v>
      </c>
      <c r="Y74" s="4">
        <v>210647.74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202</v>
      </c>
      <c r="F75" s="4">
        <f>ROUND(Source!P72,O75)</f>
        <v>4278.05</v>
      </c>
      <c r="G75" s="4" t="s">
        <v>31</v>
      </c>
      <c r="H75" s="4" t="s">
        <v>32</v>
      </c>
      <c r="I75" s="4"/>
      <c r="J75" s="4"/>
      <c r="K75" s="4">
        <v>202</v>
      </c>
      <c r="L75" s="4">
        <v>2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4278.05</v>
      </c>
      <c r="X75" s="4">
        <v>1</v>
      </c>
      <c r="Y75" s="4">
        <v>4278.05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222</v>
      </c>
      <c r="F76" s="4">
        <f>ROUND(Source!AO72,O76)</f>
        <v>0</v>
      </c>
      <c r="G76" s="4" t="s">
        <v>33</v>
      </c>
      <c r="H76" s="4" t="s">
        <v>34</v>
      </c>
      <c r="I76" s="4"/>
      <c r="J76" s="4"/>
      <c r="K76" s="4">
        <v>222</v>
      </c>
      <c r="L76" s="4">
        <v>3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225</v>
      </c>
      <c r="F77" s="4">
        <f>ROUND(Source!AV72,O77)</f>
        <v>4278.05</v>
      </c>
      <c r="G77" s="4" t="s">
        <v>35</v>
      </c>
      <c r="H77" s="4" t="s">
        <v>36</v>
      </c>
      <c r="I77" s="4"/>
      <c r="J77" s="4"/>
      <c r="K77" s="4">
        <v>225</v>
      </c>
      <c r="L77" s="4">
        <v>4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4278.05</v>
      </c>
      <c r="X77" s="4">
        <v>1</v>
      </c>
      <c r="Y77" s="4">
        <v>4278.05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226</v>
      </c>
      <c r="F78" s="4">
        <f>ROUND(Source!AW72,O78)</f>
        <v>4278.05</v>
      </c>
      <c r="G78" s="4" t="s">
        <v>37</v>
      </c>
      <c r="H78" s="4" t="s">
        <v>38</v>
      </c>
      <c r="I78" s="4"/>
      <c r="J78" s="4"/>
      <c r="K78" s="4">
        <v>226</v>
      </c>
      <c r="L78" s="4">
        <v>5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4278.05</v>
      </c>
      <c r="X78" s="4">
        <v>1</v>
      </c>
      <c r="Y78" s="4">
        <v>4278.05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227</v>
      </c>
      <c r="F79" s="4">
        <f>ROUND(Source!AX72,O79)</f>
        <v>0</v>
      </c>
      <c r="G79" s="4" t="s">
        <v>39</v>
      </c>
      <c r="H79" s="4" t="s">
        <v>40</v>
      </c>
      <c r="I79" s="4"/>
      <c r="J79" s="4"/>
      <c r="K79" s="4">
        <v>227</v>
      </c>
      <c r="L79" s="4">
        <v>6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228</v>
      </c>
      <c r="F80" s="4">
        <f>ROUND(Source!AY72,O80)</f>
        <v>4278.05</v>
      </c>
      <c r="G80" s="4" t="s">
        <v>41</v>
      </c>
      <c r="H80" s="4" t="s">
        <v>42</v>
      </c>
      <c r="I80" s="4"/>
      <c r="J80" s="4"/>
      <c r="K80" s="4">
        <v>228</v>
      </c>
      <c r="L80" s="4">
        <v>7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4278.05</v>
      </c>
      <c r="X80" s="4">
        <v>1</v>
      </c>
      <c r="Y80" s="4">
        <v>4278.05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216</v>
      </c>
      <c r="F81" s="4">
        <f>ROUND(Source!AP72,O81)</f>
        <v>0</v>
      </c>
      <c r="G81" s="4" t="s">
        <v>43</v>
      </c>
      <c r="H81" s="4" t="s">
        <v>44</v>
      </c>
      <c r="I81" s="4"/>
      <c r="J81" s="4"/>
      <c r="K81" s="4">
        <v>216</v>
      </c>
      <c r="L81" s="4">
        <v>8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223</v>
      </c>
      <c r="F82" s="4">
        <f>ROUND(Source!AQ72,O82)</f>
        <v>0</v>
      </c>
      <c r="G82" s="4" t="s">
        <v>45</v>
      </c>
      <c r="H82" s="4" t="s">
        <v>46</v>
      </c>
      <c r="I82" s="4"/>
      <c r="J82" s="4"/>
      <c r="K82" s="4">
        <v>223</v>
      </c>
      <c r="L82" s="4">
        <v>9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229</v>
      </c>
      <c r="F83" s="4">
        <f>ROUND(Source!AZ72,O83)</f>
        <v>0</v>
      </c>
      <c r="G83" s="4" t="s">
        <v>47</v>
      </c>
      <c r="H83" s="4" t="s">
        <v>48</v>
      </c>
      <c r="I83" s="4"/>
      <c r="J83" s="4"/>
      <c r="K83" s="4">
        <v>229</v>
      </c>
      <c r="L83" s="4">
        <v>10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203</v>
      </c>
      <c r="F84" s="4">
        <f>ROUND(Source!Q72,O84)</f>
        <v>0</v>
      </c>
      <c r="G84" s="4" t="s">
        <v>49</v>
      </c>
      <c r="H84" s="4" t="s">
        <v>50</v>
      </c>
      <c r="I84" s="4"/>
      <c r="J84" s="4"/>
      <c r="K84" s="4">
        <v>203</v>
      </c>
      <c r="L84" s="4">
        <v>11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231</v>
      </c>
      <c r="F85" s="4">
        <f>ROUND(Source!BB72,O85)</f>
        <v>0</v>
      </c>
      <c r="G85" s="4" t="s">
        <v>51</v>
      </c>
      <c r="H85" s="4" t="s">
        <v>52</v>
      </c>
      <c r="I85" s="4"/>
      <c r="J85" s="4"/>
      <c r="K85" s="4">
        <v>231</v>
      </c>
      <c r="L85" s="4">
        <v>12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204</v>
      </c>
      <c r="F86" s="4">
        <f>ROUND(Source!R72,O86)</f>
        <v>0</v>
      </c>
      <c r="G86" s="4" t="s">
        <v>53</v>
      </c>
      <c r="H86" s="4" t="s">
        <v>54</v>
      </c>
      <c r="I86" s="4"/>
      <c r="J86" s="4"/>
      <c r="K86" s="4">
        <v>204</v>
      </c>
      <c r="L86" s="4">
        <v>13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205</v>
      </c>
      <c r="F87" s="4">
        <f>ROUND(Source!S72,O87)</f>
        <v>206369.69</v>
      </c>
      <c r="G87" s="4" t="s">
        <v>55</v>
      </c>
      <c r="H87" s="4" t="s">
        <v>56</v>
      </c>
      <c r="I87" s="4"/>
      <c r="J87" s="4"/>
      <c r="K87" s="4">
        <v>205</v>
      </c>
      <c r="L87" s="4">
        <v>14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206369.69</v>
      </c>
      <c r="X87" s="4">
        <v>1</v>
      </c>
      <c r="Y87" s="4">
        <v>206369.69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232</v>
      </c>
      <c r="F88" s="4">
        <f>ROUND(Source!BC72,O88)</f>
        <v>0</v>
      </c>
      <c r="G88" s="4" t="s">
        <v>57</v>
      </c>
      <c r="H88" s="4" t="s">
        <v>58</v>
      </c>
      <c r="I88" s="4"/>
      <c r="J88" s="4"/>
      <c r="K88" s="4">
        <v>232</v>
      </c>
      <c r="L88" s="4">
        <v>15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214</v>
      </c>
      <c r="F89" s="4">
        <f>ROUND(Source!AS72,O89)</f>
        <v>0</v>
      </c>
      <c r="G89" s="4" t="s">
        <v>59</v>
      </c>
      <c r="H89" s="4" t="s">
        <v>60</v>
      </c>
      <c r="I89" s="4"/>
      <c r="J89" s="4"/>
      <c r="K89" s="4">
        <v>214</v>
      </c>
      <c r="L89" s="4">
        <v>16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215</v>
      </c>
      <c r="F90" s="4">
        <f>ROUND(Source!AT72,O90)</f>
        <v>0</v>
      </c>
      <c r="G90" s="4" t="s">
        <v>61</v>
      </c>
      <c r="H90" s="4" t="s">
        <v>62</v>
      </c>
      <c r="I90" s="4"/>
      <c r="J90" s="4"/>
      <c r="K90" s="4">
        <v>215</v>
      </c>
      <c r="L90" s="4">
        <v>17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217</v>
      </c>
      <c r="F91" s="4">
        <f>ROUND(Source!AU72,O91)</f>
        <v>375743.49</v>
      </c>
      <c r="G91" s="4" t="s">
        <v>63</v>
      </c>
      <c r="H91" s="4" t="s">
        <v>64</v>
      </c>
      <c r="I91" s="4"/>
      <c r="J91" s="4"/>
      <c r="K91" s="4">
        <v>217</v>
      </c>
      <c r="L91" s="4">
        <v>18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375743.49</v>
      </c>
      <c r="X91" s="4">
        <v>1</v>
      </c>
      <c r="Y91" s="4">
        <v>375743.49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230</v>
      </c>
      <c r="F92" s="4">
        <f>ROUND(Source!BA72,O92)</f>
        <v>0</v>
      </c>
      <c r="G92" s="4" t="s">
        <v>65</v>
      </c>
      <c r="H92" s="4" t="s">
        <v>66</v>
      </c>
      <c r="I92" s="4"/>
      <c r="J92" s="4"/>
      <c r="K92" s="4">
        <v>230</v>
      </c>
      <c r="L92" s="4">
        <v>19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206</v>
      </c>
      <c r="F93" s="4">
        <f>ROUND(Source!T72,O93)</f>
        <v>0</v>
      </c>
      <c r="G93" s="4" t="s">
        <v>67</v>
      </c>
      <c r="H93" s="4" t="s">
        <v>68</v>
      </c>
      <c r="I93" s="4"/>
      <c r="J93" s="4"/>
      <c r="K93" s="4">
        <v>206</v>
      </c>
      <c r="L93" s="4">
        <v>20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207</v>
      </c>
      <c r="F94" s="4">
        <f>Source!U72</f>
        <v>737.62212599999987</v>
      </c>
      <c r="G94" s="4" t="s">
        <v>69</v>
      </c>
      <c r="H94" s="4" t="s">
        <v>70</v>
      </c>
      <c r="I94" s="4"/>
      <c r="J94" s="4"/>
      <c r="K94" s="4">
        <v>207</v>
      </c>
      <c r="L94" s="4">
        <v>21</v>
      </c>
      <c r="M94" s="4">
        <v>3</v>
      </c>
      <c r="N94" s="4" t="s">
        <v>3</v>
      </c>
      <c r="O94" s="4">
        <v>-1</v>
      </c>
      <c r="P94" s="4"/>
      <c r="Q94" s="4"/>
      <c r="R94" s="4"/>
      <c r="S94" s="4"/>
      <c r="T94" s="4"/>
      <c r="U94" s="4"/>
      <c r="V94" s="4"/>
      <c r="W94" s="4">
        <v>737.62212599999998</v>
      </c>
      <c r="X94" s="4">
        <v>1</v>
      </c>
      <c r="Y94" s="4">
        <v>737.62212599999998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208</v>
      </c>
      <c r="F95" s="4">
        <f>Source!V72</f>
        <v>0</v>
      </c>
      <c r="G95" s="4" t="s">
        <v>71</v>
      </c>
      <c r="H95" s="4" t="s">
        <v>72</v>
      </c>
      <c r="I95" s="4"/>
      <c r="J95" s="4"/>
      <c r="K95" s="4">
        <v>208</v>
      </c>
      <c r="L95" s="4">
        <v>22</v>
      </c>
      <c r="M95" s="4">
        <v>3</v>
      </c>
      <c r="N95" s="4" t="s">
        <v>3</v>
      </c>
      <c r="O95" s="4">
        <v>-1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209</v>
      </c>
      <c r="F96" s="4">
        <f>ROUND(Source!W72,O96)</f>
        <v>0</v>
      </c>
      <c r="G96" s="4" t="s">
        <v>73</v>
      </c>
      <c r="H96" s="4" t="s">
        <v>74</v>
      </c>
      <c r="I96" s="4"/>
      <c r="J96" s="4"/>
      <c r="K96" s="4">
        <v>209</v>
      </c>
      <c r="L96" s="4">
        <v>23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233</v>
      </c>
      <c r="F97" s="4">
        <f>ROUND(Source!BD72,O97)</f>
        <v>0</v>
      </c>
      <c r="G97" s="4" t="s">
        <v>75</v>
      </c>
      <c r="H97" s="4" t="s">
        <v>76</v>
      </c>
      <c r="I97" s="4"/>
      <c r="J97" s="4"/>
      <c r="K97" s="4">
        <v>233</v>
      </c>
      <c r="L97" s="4">
        <v>24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210</v>
      </c>
      <c r="F98" s="4">
        <f>ROUND(Source!X72,O98)</f>
        <v>144458.78</v>
      </c>
      <c r="G98" s="4" t="s">
        <v>77</v>
      </c>
      <c r="H98" s="4" t="s">
        <v>78</v>
      </c>
      <c r="I98" s="4"/>
      <c r="J98" s="4"/>
      <c r="K98" s="4">
        <v>210</v>
      </c>
      <c r="L98" s="4">
        <v>25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144458.78</v>
      </c>
      <c r="X98" s="4">
        <v>1</v>
      </c>
      <c r="Y98" s="4">
        <v>144458.78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211</v>
      </c>
      <c r="F99" s="4">
        <f>ROUND(Source!Y72,O99)</f>
        <v>20636.97</v>
      </c>
      <c r="G99" s="4" t="s">
        <v>79</v>
      </c>
      <c r="H99" s="4" t="s">
        <v>80</v>
      </c>
      <c r="I99" s="4"/>
      <c r="J99" s="4"/>
      <c r="K99" s="4">
        <v>211</v>
      </c>
      <c r="L99" s="4">
        <v>26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20636.97</v>
      </c>
      <c r="X99" s="4">
        <v>1</v>
      </c>
      <c r="Y99" s="4">
        <v>20636.97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224</v>
      </c>
      <c r="F100" s="4">
        <f>ROUND(Source!AR72,O100)</f>
        <v>375743.49</v>
      </c>
      <c r="G100" s="4" t="s">
        <v>81</v>
      </c>
      <c r="H100" s="4" t="s">
        <v>82</v>
      </c>
      <c r="I100" s="4"/>
      <c r="J100" s="4"/>
      <c r="K100" s="4">
        <v>224</v>
      </c>
      <c r="L100" s="4">
        <v>27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375743.49</v>
      </c>
      <c r="X100" s="4">
        <v>1</v>
      </c>
      <c r="Y100" s="4">
        <v>375743.49</v>
      </c>
      <c r="Z100" s="4"/>
      <c r="AA100" s="4"/>
      <c r="AB100" s="4"/>
    </row>
    <row r="102" spans="1:245" x14ac:dyDescent="0.2">
      <c r="A102" s="1">
        <v>5</v>
      </c>
      <c r="B102" s="1">
        <v>1</v>
      </c>
      <c r="C102" s="1"/>
      <c r="D102" s="1">
        <f>ROW(A115)</f>
        <v>115</v>
      </c>
      <c r="E102" s="1"/>
      <c r="F102" s="1" t="s">
        <v>3</v>
      </c>
      <c r="G102" s="1" t="s">
        <v>90</v>
      </c>
      <c r="H102" s="1" t="s">
        <v>3</v>
      </c>
      <c r="I102" s="1">
        <v>0</v>
      </c>
      <c r="J102" s="1"/>
      <c r="K102" s="1">
        <v>-1</v>
      </c>
      <c r="L102" s="1"/>
      <c r="M102" s="1" t="s">
        <v>3</v>
      </c>
      <c r="N102" s="1"/>
      <c r="O102" s="1"/>
      <c r="P102" s="1"/>
      <c r="Q102" s="1"/>
      <c r="R102" s="1"/>
      <c r="S102" s="1">
        <v>0</v>
      </c>
      <c r="T102" s="1"/>
      <c r="U102" s="1" t="s">
        <v>3</v>
      </c>
      <c r="V102" s="1">
        <v>0</v>
      </c>
      <c r="W102" s="1"/>
      <c r="X102" s="1"/>
      <c r="Y102" s="1"/>
      <c r="Z102" s="1"/>
      <c r="AA102" s="1"/>
      <c r="AB102" s="1" t="s">
        <v>3</v>
      </c>
      <c r="AC102" s="1" t="s">
        <v>3</v>
      </c>
      <c r="AD102" s="1" t="s">
        <v>3</v>
      </c>
      <c r="AE102" s="1" t="s">
        <v>3</v>
      </c>
      <c r="AF102" s="1" t="s">
        <v>3</v>
      </c>
      <c r="AG102" s="1" t="s">
        <v>3</v>
      </c>
      <c r="AH102" s="1"/>
      <c r="AI102" s="1"/>
      <c r="AJ102" s="1"/>
      <c r="AK102" s="1"/>
      <c r="AL102" s="1"/>
      <c r="AM102" s="1"/>
      <c r="AN102" s="1"/>
      <c r="AO102" s="1"/>
      <c r="AP102" s="1" t="s">
        <v>3</v>
      </c>
      <c r="AQ102" s="1" t="s">
        <v>3</v>
      </c>
      <c r="AR102" s="1" t="s">
        <v>3</v>
      </c>
      <c r="AS102" s="1"/>
      <c r="AT102" s="1"/>
      <c r="AU102" s="1"/>
      <c r="AV102" s="1"/>
      <c r="AW102" s="1"/>
      <c r="AX102" s="1"/>
      <c r="AY102" s="1"/>
      <c r="AZ102" s="1" t="s">
        <v>3</v>
      </c>
      <c r="BA102" s="1"/>
      <c r="BB102" s="1" t="s">
        <v>3</v>
      </c>
      <c r="BC102" s="1" t="s">
        <v>3</v>
      </c>
      <c r="BD102" s="1" t="s">
        <v>3</v>
      </c>
      <c r="BE102" s="1" t="s">
        <v>3</v>
      </c>
      <c r="BF102" s="1" t="s">
        <v>3</v>
      </c>
      <c r="BG102" s="1" t="s">
        <v>3</v>
      </c>
      <c r="BH102" s="1" t="s">
        <v>3</v>
      </c>
      <c r="BI102" s="1" t="s">
        <v>3</v>
      </c>
      <c r="BJ102" s="1" t="s">
        <v>3</v>
      </c>
      <c r="BK102" s="1" t="s">
        <v>3</v>
      </c>
      <c r="BL102" s="1" t="s">
        <v>3</v>
      </c>
      <c r="BM102" s="1" t="s">
        <v>3</v>
      </c>
      <c r="BN102" s="1" t="s">
        <v>3</v>
      </c>
      <c r="BO102" s="1" t="s">
        <v>3</v>
      </c>
      <c r="BP102" s="1" t="s">
        <v>3</v>
      </c>
      <c r="BQ102" s="1"/>
      <c r="BR102" s="1"/>
      <c r="BS102" s="1"/>
      <c r="BT102" s="1"/>
      <c r="BU102" s="1"/>
      <c r="BV102" s="1"/>
      <c r="BW102" s="1"/>
      <c r="BX102" s="1">
        <v>0</v>
      </c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>
        <v>0</v>
      </c>
    </row>
    <row r="104" spans="1:245" x14ac:dyDescent="0.2">
      <c r="A104" s="2">
        <v>52</v>
      </c>
      <c r="B104" s="2">
        <f t="shared" ref="B104:G104" si="39">B115</f>
        <v>1</v>
      </c>
      <c r="C104" s="2">
        <f t="shared" si="39"/>
        <v>5</v>
      </c>
      <c r="D104" s="2">
        <f t="shared" si="39"/>
        <v>102</v>
      </c>
      <c r="E104" s="2">
        <f t="shared" si="39"/>
        <v>0</v>
      </c>
      <c r="F104" s="2" t="str">
        <f t="shared" si="39"/>
        <v/>
      </c>
      <c r="G104" s="2" t="str">
        <f t="shared" si="39"/>
        <v>Полы</v>
      </c>
      <c r="H104" s="2"/>
      <c r="I104" s="2"/>
      <c r="J104" s="2"/>
      <c r="K104" s="2"/>
      <c r="L104" s="2"/>
      <c r="M104" s="2"/>
      <c r="N104" s="2"/>
      <c r="O104" s="2">
        <f t="shared" ref="O104:AT104" si="40">O115</f>
        <v>447009.38</v>
      </c>
      <c r="P104" s="2">
        <f t="shared" si="40"/>
        <v>37865.339999999997</v>
      </c>
      <c r="Q104" s="2">
        <f t="shared" si="40"/>
        <v>8049.31</v>
      </c>
      <c r="R104" s="2">
        <f t="shared" si="40"/>
        <v>131.1</v>
      </c>
      <c r="S104" s="2">
        <f t="shared" si="40"/>
        <v>401094.73</v>
      </c>
      <c r="T104" s="2">
        <f t="shared" si="40"/>
        <v>0</v>
      </c>
      <c r="U104" s="2">
        <f t="shared" si="40"/>
        <v>1433.6219268000002</v>
      </c>
      <c r="V104" s="2">
        <f t="shared" si="40"/>
        <v>0</v>
      </c>
      <c r="W104" s="2">
        <f t="shared" si="40"/>
        <v>0</v>
      </c>
      <c r="X104" s="2">
        <f t="shared" si="40"/>
        <v>280766.31</v>
      </c>
      <c r="Y104" s="2">
        <f t="shared" si="40"/>
        <v>40109.480000000003</v>
      </c>
      <c r="Z104" s="2">
        <f t="shared" si="40"/>
        <v>0</v>
      </c>
      <c r="AA104" s="2">
        <f t="shared" si="40"/>
        <v>0</v>
      </c>
      <c r="AB104" s="2">
        <f t="shared" si="40"/>
        <v>447009.38</v>
      </c>
      <c r="AC104" s="2">
        <f t="shared" si="40"/>
        <v>37865.339999999997</v>
      </c>
      <c r="AD104" s="2">
        <f t="shared" si="40"/>
        <v>8049.31</v>
      </c>
      <c r="AE104" s="2">
        <f t="shared" si="40"/>
        <v>131.1</v>
      </c>
      <c r="AF104" s="2">
        <f t="shared" si="40"/>
        <v>401094.73</v>
      </c>
      <c r="AG104" s="2">
        <f t="shared" si="40"/>
        <v>0</v>
      </c>
      <c r="AH104" s="2">
        <f t="shared" si="40"/>
        <v>1433.6219268000002</v>
      </c>
      <c r="AI104" s="2">
        <f t="shared" si="40"/>
        <v>0</v>
      </c>
      <c r="AJ104" s="2">
        <f t="shared" si="40"/>
        <v>0</v>
      </c>
      <c r="AK104" s="2">
        <f t="shared" si="40"/>
        <v>280766.31</v>
      </c>
      <c r="AL104" s="2">
        <f t="shared" si="40"/>
        <v>40109.480000000003</v>
      </c>
      <c r="AM104" s="2">
        <f t="shared" si="40"/>
        <v>0</v>
      </c>
      <c r="AN104" s="2">
        <f t="shared" si="40"/>
        <v>0</v>
      </c>
      <c r="AO104" s="2">
        <f t="shared" si="40"/>
        <v>0</v>
      </c>
      <c r="AP104" s="2">
        <f t="shared" si="40"/>
        <v>0</v>
      </c>
      <c r="AQ104" s="2">
        <f t="shared" si="40"/>
        <v>0</v>
      </c>
      <c r="AR104" s="2">
        <f t="shared" si="40"/>
        <v>768026.76</v>
      </c>
      <c r="AS104" s="2">
        <f t="shared" si="40"/>
        <v>0</v>
      </c>
      <c r="AT104" s="2">
        <f t="shared" si="40"/>
        <v>0</v>
      </c>
      <c r="AU104" s="2">
        <f t="shared" ref="AU104:BZ104" si="41">AU115</f>
        <v>768026.76</v>
      </c>
      <c r="AV104" s="2">
        <f t="shared" si="41"/>
        <v>37865.339999999997</v>
      </c>
      <c r="AW104" s="2">
        <f t="shared" si="41"/>
        <v>37865.339999999997</v>
      </c>
      <c r="AX104" s="2">
        <f t="shared" si="41"/>
        <v>0</v>
      </c>
      <c r="AY104" s="2">
        <f t="shared" si="41"/>
        <v>37865.339999999997</v>
      </c>
      <c r="AZ104" s="2">
        <f t="shared" si="41"/>
        <v>0</v>
      </c>
      <c r="BA104" s="2">
        <f t="shared" si="41"/>
        <v>0</v>
      </c>
      <c r="BB104" s="2">
        <f t="shared" si="41"/>
        <v>0</v>
      </c>
      <c r="BC104" s="2">
        <f t="shared" si="41"/>
        <v>0</v>
      </c>
      <c r="BD104" s="2">
        <f t="shared" si="41"/>
        <v>0</v>
      </c>
      <c r="BE104" s="2">
        <f t="shared" si="41"/>
        <v>0</v>
      </c>
      <c r="BF104" s="2">
        <f t="shared" si="41"/>
        <v>0</v>
      </c>
      <c r="BG104" s="2">
        <f t="shared" si="41"/>
        <v>0</v>
      </c>
      <c r="BH104" s="2">
        <f t="shared" si="41"/>
        <v>0</v>
      </c>
      <c r="BI104" s="2">
        <f t="shared" si="41"/>
        <v>0</v>
      </c>
      <c r="BJ104" s="2">
        <f t="shared" si="41"/>
        <v>0</v>
      </c>
      <c r="BK104" s="2">
        <f t="shared" si="41"/>
        <v>0</v>
      </c>
      <c r="BL104" s="2">
        <f t="shared" si="41"/>
        <v>0</v>
      </c>
      <c r="BM104" s="2">
        <f t="shared" si="41"/>
        <v>0</v>
      </c>
      <c r="BN104" s="2">
        <f t="shared" si="41"/>
        <v>0</v>
      </c>
      <c r="BO104" s="2">
        <f t="shared" si="41"/>
        <v>0</v>
      </c>
      <c r="BP104" s="2">
        <f t="shared" si="41"/>
        <v>0</v>
      </c>
      <c r="BQ104" s="2">
        <f t="shared" si="41"/>
        <v>0</v>
      </c>
      <c r="BR104" s="2">
        <f t="shared" si="41"/>
        <v>0</v>
      </c>
      <c r="BS104" s="2">
        <f t="shared" si="41"/>
        <v>0</v>
      </c>
      <c r="BT104" s="2">
        <f t="shared" si="41"/>
        <v>0</v>
      </c>
      <c r="BU104" s="2">
        <f t="shared" si="41"/>
        <v>0</v>
      </c>
      <c r="BV104" s="2">
        <f t="shared" si="41"/>
        <v>0</v>
      </c>
      <c r="BW104" s="2">
        <f t="shared" si="41"/>
        <v>0</v>
      </c>
      <c r="BX104" s="2">
        <f t="shared" si="41"/>
        <v>0</v>
      </c>
      <c r="BY104" s="2">
        <f t="shared" si="41"/>
        <v>0</v>
      </c>
      <c r="BZ104" s="2">
        <f t="shared" si="41"/>
        <v>0</v>
      </c>
      <c r="CA104" s="2">
        <f t="shared" ref="CA104:DF104" si="42">CA115</f>
        <v>768026.76</v>
      </c>
      <c r="CB104" s="2">
        <f t="shared" si="42"/>
        <v>0</v>
      </c>
      <c r="CC104" s="2">
        <f t="shared" si="42"/>
        <v>0</v>
      </c>
      <c r="CD104" s="2">
        <f t="shared" si="42"/>
        <v>768026.76</v>
      </c>
      <c r="CE104" s="2">
        <f t="shared" si="42"/>
        <v>37865.339999999997</v>
      </c>
      <c r="CF104" s="2">
        <f t="shared" si="42"/>
        <v>37865.339999999997</v>
      </c>
      <c r="CG104" s="2">
        <f t="shared" si="42"/>
        <v>0</v>
      </c>
      <c r="CH104" s="2">
        <f t="shared" si="42"/>
        <v>37865.339999999997</v>
      </c>
      <c r="CI104" s="2">
        <f t="shared" si="42"/>
        <v>0</v>
      </c>
      <c r="CJ104" s="2">
        <f t="shared" si="42"/>
        <v>0</v>
      </c>
      <c r="CK104" s="2">
        <f t="shared" si="42"/>
        <v>0</v>
      </c>
      <c r="CL104" s="2">
        <f t="shared" si="42"/>
        <v>0</v>
      </c>
      <c r="CM104" s="2">
        <f t="shared" si="42"/>
        <v>0</v>
      </c>
      <c r="CN104" s="2">
        <f t="shared" si="42"/>
        <v>0</v>
      </c>
      <c r="CO104" s="2">
        <f t="shared" si="42"/>
        <v>0</v>
      </c>
      <c r="CP104" s="2">
        <f t="shared" si="42"/>
        <v>0</v>
      </c>
      <c r="CQ104" s="2">
        <f t="shared" si="42"/>
        <v>0</v>
      </c>
      <c r="CR104" s="2">
        <f t="shared" si="42"/>
        <v>0</v>
      </c>
      <c r="CS104" s="2">
        <f t="shared" si="42"/>
        <v>0</v>
      </c>
      <c r="CT104" s="2">
        <f t="shared" si="42"/>
        <v>0</v>
      </c>
      <c r="CU104" s="2">
        <f t="shared" si="42"/>
        <v>0</v>
      </c>
      <c r="CV104" s="2">
        <f t="shared" si="42"/>
        <v>0</v>
      </c>
      <c r="CW104" s="2">
        <f t="shared" si="42"/>
        <v>0</v>
      </c>
      <c r="CX104" s="2">
        <f t="shared" si="42"/>
        <v>0</v>
      </c>
      <c r="CY104" s="2">
        <f t="shared" si="42"/>
        <v>0</v>
      </c>
      <c r="CZ104" s="2">
        <f t="shared" si="42"/>
        <v>0</v>
      </c>
      <c r="DA104" s="2">
        <f t="shared" si="42"/>
        <v>0</v>
      </c>
      <c r="DB104" s="2">
        <f t="shared" si="42"/>
        <v>0</v>
      </c>
      <c r="DC104" s="2">
        <f t="shared" si="42"/>
        <v>0</v>
      </c>
      <c r="DD104" s="2">
        <f t="shared" si="42"/>
        <v>0</v>
      </c>
      <c r="DE104" s="2">
        <f t="shared" si="42"/>
        <v>0</v>
      </c>
      <c r="DF104" s="2">
        <f t="shared" si="42"/>
        <v>0</v>
      </c>
      <c r="DG104" s="3">
        <f t="shared" ref="DG104:EL104" si="43">DG115</f>
        <v>0</v>
      </c>
      <c r="DH104" s="3">
        <f t="shared" si="43"/>
        <v>0</v>
      </c>
      <c r="DI104" s="3">
        <f t="shared" si="43"/>
        <v>0</v>
      </c>
      <c r="DJ104" s="3">
        <f t="shared" si="43"/>
        <v>0</v>
      </c>
      <c r="DK104" s="3">
        <f t="shared" si="43"/>
        <v>0</v>
      </c>
      <c r="DL104" s="3">
        <f t="shared" si="43"/>
        <v>0</v>
      </c>
      <c r="DM104" s="3">
        <f t="shared" si="43"/>
        <v>0</v>
      </c>
      <c r="DN104" s="3">
        <f t="shared" si="43"/>
        <v>0</v>
      </c>
      <c r="DO104" s="3">
        <f t="shared" si="43"/>
        <v>0</v>
      </c>
      <c r="DP104" s="3">
        <f t="shared" si="43"/>
        <v>0</v>
      </c>
      <c r="DQ104" s="3">
        <f t="shared" si="43"/>
        <v>0</v>
      </c>
      <c r="DR104" s="3">
        <f t="shared" si="43"/>
        <v>0</v>
      </c>
      <c r="DS104" s="3">
        <f t="shared" si="43"/>
        <v>0</v>
      </c>
      <c r="DT104" s="3">
        <f t="shared" si="43"/>
        <v>0</v>
      </c>
      <c r="DU104" s="3">
        <f t="shared" si="43"/>
        <v>0</v>
      </c>
      <c r="DV104" s="3">
        <f t="shared" si="43"/>
        <v>0</v>
      </c>
      <c r="DW104" s="3">
        <f t="shared" si="43"/>
        <v>0</v>
      </c>
      <c r="DX104" s="3">
        <f t="shared" si="43"/>
        <v>0</v>
      </c>
      <c r="DY104" s="3">
        <f t="shared" si="43"/>
        <v>0</v>
      </c>
      <c r="DZ104" s="3">
        <f t="shared" si="43"/>
        <v>0</v>
      </c>
      <c r="EA104" s="3">
        <f t="shared" si="43"/>
        <v>0</v>
      </c>
      <c r="EB104" s="3">
        <f t="shared" si="43"/>
        <v>0</v>
      </c>
      <c r="EC104" s="3">
        <f t="shared" si="43"/>
        <v>0</v>
      </c>
      <c r="ED104" s="3">
        <f t="shared" si="43"/>
        <v>0</v>
      </c>
      <c r="EE104" s="3">
        <f t="shared" si="43"/>
        <v>0</v>
      </c>
      <c r="EF104" s="3">
        <f t="shared" si="43"/>
        <v>0</v>
      </c>
      <c r="EG104" s="3">
        <f t="shared" si="43"/>
        <v>0</v>
      </c>
      <c r="EH104" s="3">
        <f t="shared" si="43"/>
        <v>0</v>
      </c>
      <c r="EI104" s="3">
        <f t="shared" si="43"/>
        <v>0</v>
      </c>
      <c r="EJ104" s="3">
        <f t="shared" si="43"/>
        <v>0</v>
      </c>
      <c r="EK104" s="3">
        <f t="shared" si="43"/>
        <v>0</v>
      </c>
      <c r="EL104" s="3">
        <f t="shared" si="43"/>
        <v>0</v>
      </c>
      <c r="EM104" s="3">
        <f t="shared" ref="EM104:FR104" si="44">EM115</f>
        <v>0</v>
      </c>
      <c r="EN104" s="3">
        <f t="shared" si="44"/>
        <v>0</v>
      </c>
      <c r="EO104" s="3">
        <f t="shared" si="44"/>
        <v>0</v>
      </c>
      <c r="EP104" s="3">
        <f t="shared" si="44"/>
        <v>0</v>
      </c>
      <c r="EQ104" s="3">
        <f t="shared" si="44"/>
        <v>0</v>
      </c>
      <c r="ER104" s="3">
        <f t="shared" si="44"/>
        <v>0</v>
      </c>
      <c r="ES104" s="3">
        <f t="shared" si="44"/>
        <v>0</v>
      </c>
      <c r="ET104" s="3">
        <f t="shared" si="44"/>
        <v>0</v>
      </c>
      <c r="EU104" s="3">
        <f t="shared" si="44"/>
        <v>0</v>
      </c>
      <c r="EV104" s="3">
        <f t="shared" si="44"/>
        <v>0</v>
      </c>
      <c r="EW104" s="3">
        <f t="shared" si="44"/>
        <v>0</v>
      </c>
      <c r="EX104" s="3">
        <f t="shared" si="44"/>
        <v>0</v>
      </c>
      <c r="EY104" s="3">
        <f t="shared" si="44"/>
        <v>0</v>
      </c>
      <c r="EZ104" s="3">
        <f t="shared" si="44"/>
        <v>0</v>
      </c>
      <c r="FA104" s="3">
        <f t="shared" si="44"/>
        <v>0</v>
      </c>
      <c r="FB104" s="3">
        <f t="shared" si="44"/>
        <v>0</v>
      </c>
      <c r="FC104" s="3">
        <f t="shared" si="44"/>
        <v>0</v>
      </c>
      <c r="FD104" s="3">
        <f t="shared" si="44"/>
        <v>0</v>
      </c>
      <c r="FE104" s="3">
        <f t="shared" si="44"/>
        <v>0</v>
      </c>
      <c r="FF104" s="3">
        <f t="shared" si="44"/>
        <v>0</v>
      </c>
      <c r="FG104" s="3">
        <f t="shared" si="44"/>
        <v>0</v>
      </c>
      <c r="FH104" s="3">
        <f t="shared" si="44"/>
        <v>0</v>
      </c>
      <c r="FI104" s="3">
        <f t="shared" si="44"/>
        <v>0</v>
      </c>
      <c r="FJ104" s="3">
        <f t="shared" si="44"/>
        <v>0</v>
      </c>
      <c r="FK104" s="3">
        <f t="shared" si="44"/>
        <v>0</v>
      </c>
      <c r="FL104" s="3">
        <f t="shared" si="44"/>
        <v>0</v>
      </c>
      <c r="FM104" s="3">
        <f t="shared" si="44"/>
        <v>0</v>
      </c>
      <c r="FN104" s="3">
        <f t="shared" si="44"/>
        <v>0</v>
      </c>
      <c r="FO104" s="3">
        <f t="shared" si="44"/>
        <v>0</v>
      </c>
      <c r="FP104" s="3">
        <f t="shared" si="44"/>
        <v>0</v>
      </c>
      <c r="FQ104" s="3">
        <f t="shared" si="44"/>
        <v>0</v>
      </c>
      <c r="FR104" s="3">
        <f t="shared" si="44"/>
        <v>0</v>
      </c>
      <c r="FS104" s="3">
        <f t="shared" ref="FS104:GX104" si="45">FS115</f>
        <v>0</v>
      </c>
      <c r="FT104" s="3">
        <f t="shared" si="45"/>
        <v>0</v>
      </c>
      <c r="FU104" s="3">
        <f t="shared" si="45"/>
        <v>0</v>
      </c>
      <c r="FV104" s="3">
        <f t="shared" si="45"/>
        <v>0</v>
      </c>
      <c r="FW104" s="3">
        <f t="shared" si="45"/>
        <v>0</v>
      </c>
      <c r="FX104" s="3">
        <f t="shared" si="45"/>
        <v>0</v>
      </c>
      <c r="FY104" s="3">
        <f t="shared" si="45"/>
        <v>0</v>
      </c>
      <c r="FZ104" s="3">
        <f t="shared" si="45"/>
        <v>0</v>
      </c>
      <c r="GA104" s="3">
        <f t="shared" si="45"/>
        <v>0</v>
      </c>
      <c r="GB104" s="3">
        <f t="shared" si="45"/>
        <v>0</v>
      </c>
      <c r="GC104" s="3">
        <f t="shared" si="45"/>
        <v>0</v>
      </c>
      <c r="GD104" s="3">
        <f t="shared" si="45"/>
        <v>0</v>
      </c>
      <c r="GE104" s="3">
        <f t="shared" si="45"/>
        <v>0</v>
      </c>
      <c r="GF104" s="3">
        <f t="shared" si="45"/>
        <v>0</v>
      </c>
      <c r="GG104" s="3">
        <f t="shared" si="45"/>
        <v>0</v>
      </c>
      <c r="GH104" s="3">
        <f t="shared" si="45"/>
        <v>0</v>
      </c>
      <c r="GI104" s="3">
        <f t="shared" si="45"/>
        <v>0</v>
      </c>
      <c r="GJ104" s="3">
        <f t="shared" si="45"/>
        <v>0</v>
      </c>
      <c r="GK104" s="3">
        <f t="shared" si="45"/>
        <v>0</v>
      </c>
      <c r="GL104" s="3">
        <f t="shared" si="45"/>
        <v>0</v>
      </c>
      <c r="GM104" s="3">
        <f t="shared" si="45"/>
        <v>0</v>
      </c>
      <c r="GN104" s="3">
        <f t="shared" si="45"/>
        <v>0</v>
      </c>
      <c r="GO104" s="3">
        <f t="shared" si="45"/>
        <v>0</v>
      </c>
      <c r="GP104" s="3">
        <f t="shared" si="45"/>
        <v>0</v>
      </c>
      <c r="GQ104" s="3">
        <f t="shared" si="45"/>
        <v>0</v>
      </c>
      <c r="GR104" s="3">
        <f t="shared" si="45"/>
        <v>0</v>
      </c>
      <c r="GS104" s="3">
        <f t="shared" si="45"/>
        <v>0</v>
      </c>
      <c r="GT104" s="3">
        <f t="shared" si="45"/>
        <v>0</v>
      </c>
      <c r="GU104" s="3">
        <f t="shared" si="45"/>
        <v>0</v>
      </c>
      <c r="GV104" s="3">
        <f t="shared" si="45"/>
        <v>0</v>
      </c>
      <c r="GW104" s="3">
        <f t="shared" si="45"/>
        <v>0</v>
      </c>
      <c r="GX104" s="3">
        <f t="shared" si="45"/>
        <v>0</v>
      </c>
    </row>
    <row r="106" spans="1:245" x14ac:dyDescent="0.2">
      <c r="A106">
        <v>17</v>
      </c>
      <c r="B106">
        <v>1</v>
      </c>
      <c r="C106">
        <f>ROW(SmtRes!A10)</f>
        <v>10</v>
      </c>
      <c r="D106">
        <f>ROW(EtalonRes!A10)</f>
        <v>10</v>
      </c>
      <c r="E106" t="s">
        <v>91</v>
      </c>
      <c r="F106" t="s">
        <v>92</v>
      </c>
      <c r="G106" t="s">
        <v>93</v>
      </c>
      <c r="H106" t="s">
        <v>18</v>
      </c>
      <c r="I106">
        <f>ROUND(3411.3*0.7/100,9)</f>
        <v>23.879100000000001</v>
      </c>
      <c r="J106">
        <v>0</v>
      </c>
      <c r="K106">
        <f>ROUND(3411.3*0.7/100,9)</f>
        <v>23.879100000000001</v>
      </c>
      <c r="O106">
        <f t="shared" ref="O106:O113" si="46">ROUND(CP106,2)</f>
        <v>84111.360000000001</v>
      </c>
      <c r="P106">
        <f t="shared" ref="P106:P113" si="47">ROUND(CQ106*I106,2)</f>
        <v>17383.36</v>
      </c>
      <c r="Q106">
        <f t="shared" ref="Q106:Q113" si="48">ROUND(CR106*I106,2)</f>
        <v>8049.31</v>
      </c>
      <c r="R106">
        <f t="shared" ref="R106:R113" si="49">ROUND(CS106*I106,2)</f>
        <v>131.1</v>
      </c>
      <c r="S106">
        <f t="shared" ref="S106:S113" si="50">ROUND(CT106*I106,2)</f>
        <v>58678.69</v>
      </c>
      <c r="T106">
        <f t="shared" ref="T106:T113" si="51">ROUND(CU106*I106,2)</f>
        <v>0</v>
      </c>
      <c r="U106">
        <f t="shared" ref="U106:U113" si="52">CV106*I106</f>
        <v>209.75401439999999</v>
      </c>
      <c r="V106">
        <f t="shared" ref="V106:V113" si="53">CW106*I106</f>
        <v>0</v>
      </c>
      <c r="W106">
        <f t="shared" ref="W106:W113" si="54">ROUND(CX106*I106,2)</f>
        <v>0</v>
      </c>
      <c r="X106">
        <f t="shared" ref="X106:Y113" si="55">ROUND(CY106,2)</f>
        <v>41075.08</v>
      </c>
      <c r="Y106">
        <f t="shared" si="55"/>
        <v>5867.87</v>
      </c>
      <c r="AA106">
        <v>75545032</v>
      </c>
      <c r="AB106">
        <f t="shared" ref="AB106:AB113" si="56">ROUND((AC106+AD106+AF106),6)</f>
        <v>3522.384</v>
      </c>
      <c r="AC106">
        <f>ROUND(((((ES106*122)*0.3)*3)),6)</f>
        <v>727.97400000000005</v>
      </c>
      <c r="AD106">
        <f>ROUND(((((((ET106*122)*0.3)*3))-((((EU106*122)*0.3)*3)))+AE106),6)</f>
        <v>337.08600000000001</v>
      </c>
      <c r="AE106">
        <f>ROUND(((((EU106*122)*0.3)*3)),6)</f>
        <v>5.49</v>
      </c>
      <c r="AF106">
        <f>ROUND(((((EV106*122)*0.3)*3)),6)</f>
        <v>2457.3240000000001</v>
      </c>
      <c r="AG106">
        <f t="shared" ref="AG106:AG113" si="57">ROUND((AP106),6)</f>
        <v>0</v>
      </c>
      <c r="AH106">
        <f>((((EW106*122)*0.3)*3))</f>
        <v>8.7839999999999989</v>
      </c>
      <c r="AI106">
        <f>((((EX106*122)*0.3)*3))</f>
        <v>0</v>
      </c>
      <c r="AJ106">
        <f t="shared" ref="AJ106:AJ113" si="58">(AS106)</f>
        <v>0</v>
      </c>
      <c r="AK106">
        <v>32.08</v>
      </c>
      <c r="AL106">
        <v>6.63</v>
      </c>
      <c r="AM106">
        <v>3.07</v>
      </c>
      <c r="AN106">
        <v>0.05</v>
      </c>
      <c r="AO106">
        <v>22.38</v>
      </c>
      <c r="AP106">
        <v>0</v>
      </c>
      <c r="AQ106">
        <v>0.08</v>
      </c>
      <c r="AR106">
        <v>0</v>
      </c>
      <c r="AS106">
        <v>0</v>
      </c>
      <c r="AT106">
        <v>70</v>
      </c>
      <c r="AU106">
        <v>10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4</v>
      </c>
      <c r="BJ106" t="s">
        <v>94</v>
      </c>
      <c r="BM106">
        <v>0</v>
      </c>
      <c r="BN106">
        <v>0</v>
      </c>
      <c r="BO106" t="s">
        <v>3</v>
      </c>
      <c r="BP106">
        <v>0</v>
      </c>
      <c r="BQ106">
        <v>1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70</v>
      </c>
      <c r="CA106">
        <v>10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ref="CP106:CP113" si="59">(P106+Q106+S106)</f>
        <v>84111.360000000001</v>
      </c>
      <c r="CQ106">
        <f t="shared" ref="CQ106:CQ113" si="60">(AC106*BC106*AW106)</f>
        <v>727.97400000000005</v>
      </c>
      <c r="CR106">
        <f>(((((((ET106*122)*0.3)*3))*BB106-((((EU106*122)*0.3)*3))*BS106)+AE106*BS106)*AV106)</f>
        <v>337.08599999999996</v>
      </c>
      <c r="CS106">
        <f t="shared" ref="CS106:CS113" si="61">(AE106*BS106*AV106)</f>
        <v>5.49</v>
      </c>
      <c r="CT106">
        <f t="shared" ref="CT106:CT113" si="62">(AF106*BA106*AV106)</f>
        <v>2457.3240000000001</v>
      </c>
      <c r="CU106">
        <f t="shared" ref="CU106:CU113" si="63">AG106</f>
        <v>0</v>
      </c>
      <c r="CV106">
        <f t="shared" ref="CV106:CV113" si="64">(AH106*AV106)</f>
        <v>8.7839999999999989</v>
      </c>
      <c r="CW106">
        <f t="shared" ref="CW106:CX113" si="65">AI106</f>
        <v>0</v>
      </c>
      <c r="CX106">
        <f t="shared" si="65"/>
        <v>0</v>
      </c>
      <c r="CY106">
        <f t="shared" ref="CY106:CY113" si="66">((S106*BZ106)/100)</f>
        <v>41075.083000000006</v>
      </c>
      <c r="CZ106">
        <f t="shared" ref="CZ106:CZ113" si="67">((S106*CA106)/100)</f>
        <v>5867.8690000000006</v>
      </c>
      <c r="DC106" t="s">
        <v>3</v>
      </c>
      <c r="DD106" t="s">
        <v>95</v>
      </c>
      <c r="DE106" t="s">
        <v>95</v>
      </c>
      <c r="DF106" t="s">
        <v>95</v>
      </c>
      <c r="DG106" t="s">
        <v>95</v>
      </c>
      <c r="DH106" t="s">
        <v>3</v>
      </c>
      <c r="DI106" t="s">
        <v>95</v>
      </c>
      <c r="DJ106" t="s">
        <v>95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1005</v>
      </c>
      <c r="DV106" t="s">
        <v>18</v>
      </c>
      <c r="DW106" t="s">
        <v>18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75226705</v>
      </c>
      <c r="EF106">
        <v>1</v>
      </c>
      <c r="EG106" t="s">
        <v>21</v>
      </c>
      <c r="EH106">
        <v>0</v>
      </c>
      <c r="EI106" t="s">
        <v>3</v>
      </c>
      <c r="EJ106">
        <v>4</v>
      </c>
      <c r="EK106">
        <v>0</v>
      </c>
      <c r="EL106" t="s">
        <v>22</v>
      </c>
      <c r="EM106" t="s">
        <v>23</v>
      </c>
      <c r="EO106" t="s">
        <v>3</v>
      </c>
      <c r="EQ106">
        <v>0</v>
      </c>
      <c r="ER106">
        <v>32.08</v>
      </c>
      <c r="ES106">
        <v>6.63</v>
      </c>
      <c r="ET106">
        <v>3.07</v>
      </c>
      <c r="EU106">
        <v>0.05</v>
      </c>
      <c r="EV106">
        <v>22.38</v>
      </c>
      <c r="EW106">
        <v>0.08</v>
      </c>
      <c r="EX106">
        <v>0</v>
      </c>
      <c r="EY106">
        <v>0</v>
      </c>
      <c r="FQ106">
        <v>0</v>
      </c>
      <c r="FR106">
        <f t="shared" ref="FR106:FR113" si="68">ROUND(IF(BI106=3,GM106,0),2)</f>
        <v>0</v>
      </c>
      <c r="FS106">
        <v>0</v>
      </c>
      <c r="FX106">
        <v>70</v>
      </c>
      <c r="FY106">
        <v>10</v>
      </c>
      <c r="GA106" t="s">
        <v>3</v>
      </c>
      <c r="GD106">
        <v>0</v>
      </c>
      <c r="GF106">
        <v>355346626</v>
      </c>
      <c r="GG106">
        <v>2</v>
      </c>
      <c r="GH106">
        <v>1</v>
      </c>
      <c r="GI106">
        <v>-2</v>
      </c>
      <c r="GJ106">
        <v>0</v>
      </c>
      <c r="GK106">
        <f>ROUND(R106*(R12)/100,2)</f>
        <v>141.59</v>
      </c>
      <c r="GL106">
        <f t="shared" ref="GL106:GL113" si="69">ROUND(IF(AND(BH106=3,BI106=3,FS106&lt;&gt;0),P106,0),2)</f>
        <v>0</v>
      </c>
      <c r="GM106">
        <f t="shared" ref="GM106:GM113" si="70">ROUND(O106+X106+Y106+GK106,2)+GX106</f>
        <v>131195.9</v>
      </c>
      <c r="GN106">
        <f t="shared" ref="GN106:GN113" si="71">IF(OR(BI106=0,BI106=1),GM106-GX106,0)</f>
        <v>0</v>
      </c>
      <c r="GO106">
        <f t="shared" ref="GO106:GO113" si="72">IF(BI106=2,GM106-GX106,0)</f>
        <v>0</v>
      </c>
      <c r="GP106">
        <f t="shared" ref="GP106:GP113" si="73">IF(BI106=4,GM106-GX106,0)</f>
        <v>131195.9</v>
      </c>
      <c r="GR106">
        <v>0</v>
      </c>
      <c r="GS106">
        <v>3</v>
      </c>
      <c r="GT106">
        <v>0</v>
      </c>
      <c r="GU106" t="s">
        <v>3</v>
      </c>
      <c r="GV106">
        <f t="shared" ref="GV106:GV113" si="74">ROUND((GT106),6)</f>
        <v>0</v>
      </c>
      <c r="GW106">
        <v>1</v>
      </c>
      <c r="GX106">
        <f t="shared" ref="GX106:GX113" si="75">ROUND(HC106*I106,2)</f>
        <v>0</v>
      </c>
      <c r="HA106">
        <v>0</v>
      </c>
      <c r="HB106">
        <v>0</v>
      </c>
      <c r="HC106">
        <f t="shared" ref="HC106:HC113" si="76">GV106*GW106</f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18</v>
      </c>
      <c r="B107">
        <v>1</v>
      </c>
      <c r="C107">
        <v>10</v>
      </c>
      <c r="E107" t="s">
        <v>96</v>
      </c>
      <c r="F107" t="s">
        <v>25</v>
      </c>
      <c r="G107" t="s">
        <v>26</v>
      </c>
      <c r="H107" t="s">
        <v>27</v>
      </c>
      <c r="I107">
        <f>I106*J107</f>
        <v>-348.71604900000006</v>
      </c>
      <c r="J107">
        <v>-14.603400002512659</v>
      </c>
      <c r="K107">
        <v>-0.13300000000000001</v>
      </c>
      <c r="O107">
        <f t="shared" si="46"/>
        <v>-17376.52</v>
      </c>
      <c r="P107">
        <f t="shared" si="47"/>
        <v>-17376.52</v>
      </c>
      <c r="Q107">
        <f t="shared" si="48"/>
        <v>0</v>
      </c>
      <c r="R107">
        <f t="shared" si="49"/>
        <v>0</v>
      </c>
      <c r="S107">
        <f t="shared" si="50"/>
        <v>0</v>
      </c>
      <c r="T107">
        <f t="shared" si="51"/>
        <v>0</v>
      </c>
      <c r="U107">
        <f t="shared" si="52"/>
        <v>0</v>
      </c>
      <c r="V107">
        <f t="shared" si="53"/>
        <v>0</v>
      </c>
      <c r="W107">
        <f t="shared" si="54"/>
        <v>0</v>
      </c>
      <c r="X107">
        <f t="shared" si="55"/>
        <v>0</v>
      </c>
      <c r="Y107">
        <f t="shared" si="55"/>
        <v>0</v>
      </c>
      <c r="AA107">
        <v>75545032</v>
      </c>
      <c r="AB107">
        <f t="shared" si="56"/>
        <v>49.83</v>
      </c>
      <c r="AC107">
        <f>ROUND((ES107),6)</f>
        <v>49.83</v>
      </c>
      <c r="AD107">
        <f>ROUND((((ET107)-(EU107))+AE107),6)</f>
        <v>0</v>
      </c>
      <c r="AE107">
        <f>ROUND((EU107),6)</f>
        <v>0</v>
      </c>
      <c r="AF107">
        <f>ROUND((EV107),6)</f>
        <v>0</v>
      </c>
      <c r="AG107">
        <f t="shared" si="57"/>
        <v>0</v>
      </c>
      <c r="AH107">
        <f>(EW107)</f>
        <v>0</v>
      </c>
      <c r="AI107">
        <f>(EX107)</f>
        <v>0</v>
      </c>
      <c r="AJ107">
        <f t="shared" si="58"/>
        <v>0</v>
      </c>
      <c r="AK107">
        <v>49.83</v>
      </c>
      <c r="AL107">
        <v>49.83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70</v>
      </c>
      <c r="AU107">
        <v>10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4</v>
      </c>
      <c r="BJ107" t="s">
        <v>28</v>
      </c>
      <c r="BM107">
        <v>0</v>
      </c>
      <c r="BN107">
        <v>0</v>
      </c>
      <c r="BO107" t="s">
        <v>3</v>
      </c>
      <c r="BP107">
        <v>0</v>
      </c>
      <c r="BQ107">
        <v>1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70</v>
      </c>
      <c r="CA107">
        <v>10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59"/>
        <v>-17376.52</v>
      </c>
      <c r="CQ107">
        <f t="shared" si="60"/>
        <v>49.83</v>
      </c>
      <c r="CR107">
        <f>((((ET107)*BB107-(EU107)*BS107)+AE107*BS107)*AV107)</f>
        <v>0</v>
      </c>
      <c r="CS107">
        <f t="shared" si="61"/>
        <v>0</v>
      </c>
      <c r="CT107">
        <f t="shared" si="62"/>
        <v>0</v>
      </c>
      <c r="CU107">
        <f t="shared" si="63"/>
        <v>0</v>
      </c>
      <c r="CV107">
        <f t="shared" si="64"/>
        <v>0</v>
      </c>
      <c r="CW107">
        <f t="shared" si="65"/>
        <v>0</v>
      </c>
      <c r="CX107">
        <f t="shared" si="65"/>
        <v>0</v>
      </c>
      <c r="CY107">
        <f t="shared" si="66"/>
        <v>0</v>
      </c>
      <c r="CZ107">
        <f t="shared" si="67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1007</v>
      </c>
      <c r="DV107" t="s">
        <v>27</v>
      </c>
      <c r="DW107" t="s">
        <v>27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75226705</v>
      </c>
      <c r="EF107">
        <v>1</v>
      </c>
      <c r="EG107" t="s">
        <v>21</v>
      </c>
      <c r="EH107">
        <v>0</v>
      </c>
      <c r="EI107" t="s">
        <v>3</v>
      </c>
      <c r="EJ107">
        <v>4</v>
      </c>
      <c r="EK107">
        <v>0</v>
      </c>
      <c r="EL107" t="s">
        <v>22</v>
      </c>
      <c r="EM107" t="s">
        <v>23</v>
      </c>
      <c r="EO107" t="s">
        <v>3</v>
      </c>
      <c r="EQ107">
        <v>0</v>
      </c>
      <c r="ER107">
        <v>49.83</v>
      </c>
      <c r="ES107">
        <v>49.83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f t="shared" si="68"/>
        <v>0</v>
      </c>
      <c r="FS107">
        <v>0</v>
      </c>
      <c r="FX107">
        <v>70</v>
      </c>
      <c r="FY107">
        <v>10</v>
      </c>
      <c r="GA107" t="s">
        <v>3</v>
      </c>
      <c r="GD107">
        <v>0</v>
      </c>
      <c r="GF107">
        <v>973433911</v>
      </c>
      <c r="GG107">
        <v>2</v>
      </c>
      <c r="GH107">
        <v>1</v>
      </c>
      <c r="GI107">
        <v>-2</v>
      </c>
      <c r="GJ107">
        <v>0</v>
      </c>
      <c r="GK107">
        <f>ROUND(R107*(R12)/100,2)</f>
        <v>0</v>
      </c>
      <c r="GL107">
        <f t="shared" si="69"/>
        <v>0</v>
      </c>
      <c r="GM107">
        <f t="shared" si="70"/>
        <v>-17376.52</v>
      </c>
      <c r="GN107">
        <f t="shared" si="71"/>
        <v>0</v>
      </c>
      <c r="GO107">
        <f t="shared" si="72"/>
        <v>0</v>
      </c>
      <c r="GP107">
        <f t="shared" si="73"/>
        <v>-17376.52</v>
      </c>
      <c r="GR107">
        <v>0</v>
      </c>
      <c r="GS107">
        <v>3</v>
      </c>
      <c r="GT107">
        <v>0</v>
      </c>
      <c r="GU107" t="s">
        <v>3</v>
      </c>
      <c r="GV107">
        <f t="shared" si="74"/>
        <v>0</v>
      </c>
      <c r="GW107">
        <v>1</v>
      </c>
      <c r="GX107">
        <f t="shared" si="75"/>
        <v>0</v>
      </c>
      <c r="HA107">
        <v>0</v>
      </c>
      <c r="HB107">
        <v>0</v>
      </c>
      <c r="HC107">
        <f t="shared" si="76"/>
        <v>0</v>
      </c>
      <c r="HE107" t="s">
        <v>3</v>
      </c>
      <c r="HF107" t="s">
        <v>3</v>
      </c>
      <c r="HM107" t="s">
        <v>95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C108">
        <f>ROW(SmtRes!A13)</f>
        <v>13</v>
      </c>
      <c r="D108">
        <f>ROW(EtalonRes!A13)</f>
        <v>13</v>
      </c>
      <c r="E108" t="s">
        <v>97</v>
      </c>
      <c r="F108" t="s">
        <v>98</v>
      </c>
      <c r="G108" t="s">
        <v>99</v>
      </c>
      <c r="H108" t="s">
        <v>18</v>
      </c>
      <c r="I108">
        <f>ROUND(3411.3*0.3/100,9)</f>
        <v>10.2339</v>
      </c>
      <c r="J108">
        <v>0</v>
      </c>
      <c r="K108">
        <f>ROUND(3411.3*0.3/100,9)</f>
        <v>10.2339</v>
      </c>
      <c r="O108">
        <f t="shared" si="46"/>
        <v>320429.21999999997</v>
      </c>
      <c r="P108">
        <f t="shared" si="47"/>
        <v>31193.42</v>
      </c>
      <c r="Q108">
        <f t="shared" si="48"/>
        <v>0</v>
      </c>
      <c r="R108">
        <f t="shared" si="49"/>
        <v>0</v>
      </c>
      <c r="S108">
        <f t="shared" si="50"/>
        <v>289235.8</v>
      </c>
      <c r="T108">
        <f t="shared" si="51"/>
        <v>0</v>
      </c>
      <c r="U108">
        <f t="shared" si="52"/>
        <v>1033.7876424000003</v>
      </c>
      <c r="V108">
        <f t="shared" si="53"/>
        <v>0</v>
      </c>
      <c r="W108">
        <f t="shared" si="54"/>
        <v>0</v>
      </c>
      <c r="X108">
        <f t="shared" si="55"/>
        <v>202465.06</v>
      </c>
      <c r="Y108">
        <f t="shared" si="55"/>
        <v>28923.58</v>
      </c>
      <c r="AA108">
        <v>75545032</v>
      </c>
      <c r="AB108">
        <f t="shared" si="56"/>
        <v>31310.567999999999</v>
      </c>
      <c r="AC108">
        <f>ROUND(((((ES108*122)*0.3)*3)),6)</f>
        <v>3048.0479999999998</v>
      </c>
      <c r="AD108">
        <f>ROUND(((((((ET108*122)*0.3)*3))-((((EU108*122)*0.3)*3)))+AE108),6)</f>
        <v>0</v>
      </c>
      <c r="AE108">
        <f>ROUND(((((EU108*122)*0.3)*3)),6)</f>
        <v>0</v>
      </c>
      <c r="AF108">
        <f>ROUND(((((EV108*122)*0.3)*3)),6)</f>
        <v>28262.52</v>
      </c>
      <c r="AG108">
        <f t="shared" si="57"/>
        <v>0</v>
      </c>
      <c r="AH108">
        <f>((((EW108*122)*0.3)*3))</f>
        <v>101.01600000000002</v>
      </c>
      <c r="AI108">
        <f>((((EX108*122)*0.3)*3))</f>
        <v>0</v>
      </c>
      <c r="AJ108">
        <f t="shared" si="58"/>
        <v>0</v>
      </c>
      <c r="AK108">
        <v>285.16000000000003</v>
      </c>
      <c r="AL108">
        <v>27.76</v>
      </c>
      <c r="AM108">
        <v>0</v>
      </c>
      <c r="AN108">
        <v>0</v>
      </c>
      <c r="AO108">
        <v>257.39999999999998</v>
      </c>
      <c r="AP108">
        <v>0</v>
      </c>
      <c r="AQ108">
        <v>0.92</v>
      </c>
      <c r="AR108">
        <v>0</v>
      </c>
      <c r="AS108">
        <v>0</v>
      </c>
      <c r="AT108">
        <v>70</v>
      </c>
      <c r="AU108">
        <v>10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4</v>
      </c>
      <c r="BJ108" t="s">
        <v>100</v>
      </c>
      <c r="BM108">
        <v>0</v>
      </c>
      <c r="BN108">
        <v>0</v>
      </c>
      <c r="BO108" t="s">
        <v>3</v>
      </c>
      <c r="BP108">
        <v>0</v>
      </c>
      <c r="BQ108">
        <v>1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70</v>
      </c>
      <c r="CA108">
        <v>10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59"/>
        <v>320429.21999999997</v>
      </c>
      <c r="CQ108">
        <f t="shared" si="60"/>
        <v>3048.0479999999998</v>
      </c>
      <c r="CR108">
        <f>(((((((ET108*122)*0.3)*3))*BB108-((((EU108*122)*0.3)*3))*BS108)+AE108*BS108)*AV108)</f>
        <v>0</v>
      </c>
      <c r="CS108">
        <f t="shared" si="61"/>
        <v>0</v>
      </c>
      <c r="CT108">
        <f t="shared" si="62"/>
        <v>28262.52</v>
      </c>
      <c r="CU108">
        <f t="shared" si="63"/>
        <v>0</v>
      </c>
      <c r="CV108">
        <f t="shared" si="64"/>
        <v>101.01600000000002</v>
      </c>
      <c r="CW108">
        <f t="shared" si="65"/>
        <v>0</v>
      </c>
      <c r="CX108">
        <f t="shared" si="65"/>
        <v>0</v>
      </c>
      <c r="CY108">
        <f t="shared" si="66"/>
        <v>202465.06</v>
      </c>
      <c r="CZ108">
        <f t="shared" si="67"/>
        <v>28923.58</v>
      </c>
      <c r="DC108" t="s">
        <v>3</v>
      </c>
      <c r="DD108" t="s">
        <v>95</v>
      </c>
      <c r="DE108" t="s">
        <v>95</v>
      </c>
      <c r="DF108" t="s">
        <v>95</v>
      </c>
      <c r="DG108" t="s">
        <v>95</v>
      </c>
      <c r="DH108" t="s">
        <v>3</v>
      </c>
      <c r="DI108" t="s">
        <v>95</v>
      </c>
      <c r="DJ108" t="s">
        <v>95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1005</v>
      </c>
      <c r="DV108" t="s">
        <v>18</v>
      </c>
      <c r="DW108" t="s">
        <v>18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75226705</v>
      </c>
      <c r="EF108">
        <v>1</v>
      </c>
      <c r="EG108" t="s">
        <v>21</v>
      </c>
      <c r="EH108">
        <v>0</v>
      </c>
      <c r="EI108" t="s">
        <v>3</v>
      </c>
      <c r="EJ108">
        <v>4</v>
      </c>
      <c r="EK108">
        <v>0</v>
      </c>
      <c r="EL108" t="s">
        <v>22</v>
      </c>
      <c r="EM108" t="s">
        <v>23</v>
      </c>
      <c r="EO108" t="s">
        <v>3</v>
      </c>
      <c r="EQ108">
        <v>0</v>
      </c>
      <c r="ER108">
        <v>285.16000000000003</v>
      </c>
      <c r="ES108">
        <v>27.76</v>
      </c>
      <c r="ET108">
        <v>0</v>
      </c>
      <c r="EU108">
        <v>0</v>
      </c>
      <c r="EV108">
        <v>257.39999999999998</v>
      </c>
      <c r="EW108">
        <v>0.92</v>
      </c>
      <c r="EX108">
        <v>0</v>
      </c>
      <c r="EY108">
        <v>0</v>
      </c>
      <c r="FQ108">
        <v>0</v>
      </c>
      <c r="FR108">
        <f t="shared" si="68"/>
        <v>0</v>
      </c>
      <c r="FS108">
        <v>0</v>
      </c>
      <c r="FX108">
        <v>70</v>
      </c>
      <c r="FY108">
        <v>10</v>
      </c>
      <c r="GA108" t="s">
        <v>3</v>
      </c>
      <c r="GD108">
        <v>0</v>
      </c>
      <c r="GF108">
        <v>1677547032</v>
      </c>
      <c r="GG108">
        <v>2</v>
      </c>
      <c r="GH108">
        <v>1</v>
      </c>
      <c r="GI108">
        <v>-2</v>
      </c>
      <c r="GJ108">
        <v>0</v>
      </c>
      <c r="GK108">
        <f>ROUND(R108*(R12)/100,2)</f>
        <v>0</v>
      </c>
      <c r="GL108">
        <f t="shared" si="69"/>
        <v>0</v>
      </c>
      <c r="GM108">
        <f t="shared" si="70"/>
        <v>551817.86</v>
      </c>
      <c r="GN108">
        <f t="shared" si="71"/>
        <v>0</v>
      </c>
      <c r="GO108">
        <f t="shared" si="72"/>
        <v>0</v>
      </c>
      <c r="GP108">
        <f t="shared" si="73"/>
        <v>551817.86</v>
      </c>
      <c r="GR108">
        <v>0</v>
      </c>
      <c r="GS108">
        <v>3</v>
      </c>
      <c r="GT108">
        <v>0</v>
      </c>
      <c r="GU108" t="s">
        <v>3</v>
      </c>
      <c r="GV108">
        <f t="shared" si="74"/>
        <v>0</v>
      </c>
      <c r="GW108">
        <v>1</v>
      </c>
      <c r="GX108">
        <f t="shared" si="75"/>
        <v>0</v>
      </c>
      <c r="HA108">
        <v>0</v>
      </c>
      <c r="HB108">
        <v>0</v>
      </c>
      <c r="HC108">
        <f t="shared" si="76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18</v>
      </c>
      <c r="B109">
        <v>1</v>
      </c>
      <c r="C109">
        <v>13</v>
      </c>
      <c r="E109" t="s">
        <v>101</v>
      </c>
      <c r="F109" t="s">
        <v>25</v>
      </c>
      <c r="G109" t="s">
        <v>26</v>
      </c>
      <c r="H109" t="s">
        <v>27</v>
      </c>
      <c r="I109">
        <f>I108*J109</f>
        <v>-11.236821999999998</v>
      </c>
      <c r="J109">
        <v>-1.0979999804571081</v>
      </c>
      <c r="K109">
        <v>-0.01</v>
      </c>
      <c r="O109">
        <f t="shared" si="46"/>
        <v>-559.92999999999995</v>
      </c>
      <c r="P109">
        <f t="shared" si="47"/>
        <v>-559.92999999999995</v>
      </c>
      <c r="Q109">
        <f t="shared" si="48"/>
        <v>0</v>
      </c>
      <c r="R109">
        <f t="shared" si="49"/>
        <v>0</v>
      </c>
      <c r="S109">
        <f t="shared" si="50"/>
        <v>0</v>
      </c>
      <c r="T109">
        <f t="shared" si="51"/>
        <v>0</v>
      </c>
      <c r="U109">
        <f t="shared" si="52"/>
        <v>0</v>
      </c>
      <c r="V109">
        <f t="shared" si="53"/>
        <v>0</v>
      </c>
      <c r="W109">
        <f t="shared" si="54"/>
        <v>0</v>
      </c>
      <c r="X109">
        <f t="shared" si="55"/>
        <v>0</v>
      </c>
      <c r="Y109">
        <f t="shared" si="55"/>
        <v>0</v>
      </c>
      <c r="AA109">
        <v>75545032</v>
      </c>
      <c r="AB109">
        <f t="shared" si="56"/>
        <v>49.83</v>
      </c>
      <c r="AC109">
        <f>ROUND((ES109),6)</f>
        <v>49.83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57"/>
        <v>0</v>
      </c>
      <c r="AH109">
        <f>(EW109)</f>
        <v>0</v>
      </c>
      <c r="AI109">
        <f>(EX109)</f>
        <v>0</v>
      </c>
      <c r="AJ109">
        <f t="shared" si="58"/>
        <v>0</v>
      </c>
      <c r="AK109">
        <v>49.83</v>
      </c>
      <c r="AL109">
        <v>49.83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70</v>
      </c>
      <c r="AU109">
        <v>10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4</v>
      </c>
      <c r="BJ109" t="s">
        <v>28</v>
      </c>
      <c r="BM109">
        <v>0</v>
      </c>
      <c r="BN109">
        <v>0</v>
      </c>
      <c r="BO109" t="s">
        <v>3</v>
      </c>
      <c r="BP109">
        <v>0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70</v>
      </c>
      <c r="CA109">
        <v>10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59"/>
        <v>-559.92999999999995</v>
      </c>
      <c r="CQ109">
        <f t="shared" si="60"/>
        <v>49.83</v>
      </c>
      <c r="CR109">
        <f>((((ET109)*BB109-(EU109)*BS109)+AE109*BS109)*AV109)</f>
        <v>0</v>
      </c>
      <c r="CS109">
        <f t="shared" si="61"/>
        <v>0</v>
      </c>
      <c r="CT109">
        <f t="shared" si="62"/>
        <v>0</v>
      </c>
      <c r="CU109">
        <f t="shared" si="63"/>
        <v>0</v>
      </c>
      <c r="CV109">
        <f t="shared" si="64"/>
        <v>0</v>
      </c>
      <c r="CW109">
        <f t="shared" si="65"/>
        <v>0</v>
      </c>
      <c r="CX109">
        <f t="shared" si="65"/>
        <v>0</v>
      </c>
      <c r="CY109">
        <f t="shared" si="66"/>
        <v>0</v>
      </c>
      <c r="CZ109">
        <f t="shared" si="67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1007</v>
      </c>
      <c r="DV109" t="s">
        <v>27</v>
      </c>
      <c r="DW109" t="s">
        <v>27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75226705</v>
      </c>
      <c r="EF109">
        <v>1</v>
      </c>
      <c r="EG109" t="s">
        <v>21</v>
      </c>
      <c r="EH109">
        <v>0</v>
      </c>
      <c r="EI109" t="s">
        <v>3</v>
      </c>
      <c r="EJ109">
        <v>4</v>
      </c>
      <c r="EK109">
        <v>0</v>
      </c>
      <c r="EL109" t="s">
        <v>22</v>
      </c>
      <c r="EM109" t="s">
        <v>23</v>
      </c>
      <c r="EO109" t="s">
        <v>3</v>
      </c>
      <c r="EQ109">
        <v>0</v>
      </c>
      <c r="ER109">
        <v>49.83</v>
      </c>
      <c r="ES109">
        <v>49.83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f t="shared" si="68"/>
        <v>0</v>
      </c>
      <c r="FS109">
        <v>0</v>
      </c>
      <c r="FX109">
        <v>70</v>
      </c>
      <c r="FY109">
        <v>10</v>
      </c>
      <c r="GA109" t="s">
        <v>3</v>
      </c>
      <c r="GD109">
        <v>0</v>
      </c>
      <c r="GF109">
        <v>973433911</v>
      </c>
      <c r="GG109">
        <v>2</v>
      </c>
      <c r="GH109">
        <v>1</v>
      </c>
      <c r="GI109">
        <v>-2</v>
      </c>
      <c r="GJ109">
        <v>0</v>
      </c>
      <c r="GK109">
        <f>ROUND(R109*(R12)/100,2)</f>
        <v>0</v>
      </c>
      <c r="GL109">
        <f t="shared" si="69"/>
        <v>0</v>
      </c>
      <c r="GM109">
        <f t="shared" si="70"/>
        <v>-559.92999999999995</v>
      </c>
      <c r="GN109">
        <f t="shared" si="71"/>
        <v>0</v>
      </c>
      <c r="GO109">
        <f t="shared" si="72"/>
        <v>0</v>
      </c>
      <c r="GP109">
        <f t="shared" si="73"/>
        <v>-559.92999999999995</v>
      </c>
      <c r="GR109">
        <v>0</v>
      </c>
      <c r="GS109">
        <v>3</v>
      </c>
      <c r="GT109">
        <v>0</v>
      </c>
      <c r="GU109" t="s">
        <v>3</v>
      </c>
      <c r="GV109">
        <f t="shared" si="74"/>
        <v>0</v>
      </c>
      <c r="GW109">
        <v>1</v>
      </c>
      <c r="GX109">
        <f t="shared" si="75"/>
        <v>0</v>
      </c>
      <c r="HA109">
        <v>0</v>
      </c>
      <c r="HB109">
        <v>0</v>
      </c>
      <c r="HC109">
        <f t="shared" si="76"/>
        <v>0</v>
      </c>
      <c r="HE109" t="s">
        <v>3</v>
      </c>
      <c r="HF109" t="s">
        <v>3</v>
      </c>
      <c r="HM109" t="s">
        <v>95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ROW(SmtRes!A16)</f>
        <v>16</v>
      </c>
      <c r="D110">
        <f>ROW(EtalonRes!A16)</f>
        <v>16</v>
      </c>
      <c r="E110" t="s">
        <v>102</v>
      </c>
      <c r="F110" t="s">
        <v>103</v>
      </c>
      <c r="G110" t="s">
        <v>104</v>
      </c>
      <c r="H110" t="s">
        <v>18</v>
      </c>
      <c r="I110">
        <f>ROUND(131.1/100,9)</f>
        <v>1.3109999999999999</v>
      </c>
      <c r="J110">
        <v>0</v>
      </c>
      <c r="K110">
        <f>ROUND(131.1/100,9)</f>
        <v>1.3109999999999999</v>
      </c>
      <c r="O110">
        <f t="shared" si="46"/>
        <v>38901.89</v>
      </c>
      <c r="P110">
        <f t="shared" si="47"/>
        <v>6280.44</v>
      </c>
      <c r="Q110">
        <f t="shared" si="48"/>
        <v>0</v>
      </c>
      <c r="R110">
        <f t="shared" si="49"/>
        <v>0</v>
      </c>
      <c r="S110">
        <f t="shared" si="50"/>
        <v>32621.45</v>
      </c>
      <c r="T110">
        <f t="shared" si="51"/>
        <v>0</v>
      </c>
      <c r="U110">
        <f t="shared" si="52"/>
        <v>116.597718</v>
      </c>
      <c r="V110">
        <f t="shared" si="53"/>
        <v>0</v>
      </c>
      <c r="W110">
        <f t="shared" si="54"/>
        <v>0</v>
      </c>
      <c r="X110">
        <f t="shared" si="55"/>
        <v>22835.02</v>
      </c>
      <c r="Y110">
        <f t="shared" si="55"/>
        <v>3262.15</v>
      </c>
      <c r="AA110">
        <v>75545032</v>
      </c>
      <c r="AB110">
        <f t="shared" si="56"/>
        <v>29673.45</v>
      </c>
      <c r="AC110">
        <f>ROUND(((((ES110*122)*0.3)*3)),6)</f>
        <v>4790.5739999999996</v>
      </c>
      <c r="AD110">
        <f>ROUND(((((((ET110*122)*0.3)*3))-((((EU110*122)*0.3)*3)))+AE110),6)</f>
        <v>0</v>
      </c>
      <c r="AE110">
        <f>ROUND(((((EU110*122)*0.3)*3)),6)</f>
        <v>0</v>
      </c>
      <c r="AF110">
        <f>ROUND(((((EV110*122)*0.3)*3)),6)</f>
        <v>24882.876</v>
      </c>
      <c r="AG110">
        <f t="shared" si="57"/>
        <v>0</v>
      </c>
      <c r="AH110">
        <f>((((EW110*122)*0.3)*3))</f>
        <v>88.938000000000002</v>
      </c>
      <c r="AI110">
        <f>((((EX110*122)*0.3)*3))</f>
        <v>0</v>
      </c>
      <c r="AJ110">
        <f t="shared" si="58"/>
        <v>0</v>
      </c>
      <c r="AK110">
        <v>270.25</v>
      </c>
      <c r="AL110">
        <v>43.63</v>
      </c>
      <c r="AM110">
        <v>0</v>
      </c>
      <c r="AN110">
        <v>0</v>
      </c>
      <c r="AO110">
        <v>226.62</v>
      </c>
      <c r="AP110">
        <v>0</v>
      </c>
      <c r="AQ110">
        <v>0.81</v>
      </c>
      <c r="AR110">
        <v>0</v>
      </c>
      <c r="AS110">
        <v>0</v>
      </c>
      <c r="AT110">
        <v>70</v>
      </c>
      <c r="AU110">
        <v>10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4</v>
      </c>
      <c r="BJ110" t="s">
        <v>105</v>
      </c>
      <c r="BM110">
        <v>0</v>
      </c>
      <c r="BN110">
        <v>0</v>
      </c>
      <c r="BO110" t="s">
        <v>3</v>
      </c>
      <c r="BP110">
        <v>0</v>
      </c>
      <c r="BQ110">
        <v>1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70</v>
      </c>
      <c r="CA110">
        <v>10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59"/>
        <v>38901.89</v>
      </c>
      <c r="CQ110">
        <f t="shared" si="60"/>
        <v>4790.5739999999996</v>
      </c>
      <c r="CR110">
        <f>(((((((ET110*122)*0.3)*3))*BB110-((((EU110*122)*0.3)*3))*BS110)+AE110*BS110)*AV110)</f>
        <v>0</v>
      </c>
      <c r="CS110">
        <f t="shared" si="61"/>
        <v>0</v>
      </c>
      <c r="CT110">
        <f t="shared" si="62"/>
        <v>24882.876</v>
      </c>
      <c r="CU110">
        <f t="shared" si="63"/>
        <v>0</v>
      </c>
      <c r="CV110">
        <f t="shared" si="64"/>
        <v>88.938000000000002</v>
      </c>
      <c r="CW110">
        <f t="shared" si="65"/>
        <v>0</v>
      </c>
      <c r="CX110">
        <f t="shared" si="65"/>
        <v>0</v>
      </c>
      <c r="CY110">
        <f t="shared" si="66"/>
        <v>22835.014999999999</v>
      </c>
      <c r="CZ110">
        <f t="shared" si="67"/>
        <v>3262.145</v>
      </c>
      <c r="DC110" t="s">
        <v>3</v>
      </c>
      <c r="DD110" t="s">
        <v>95</v>
      </c>
      <c r="DE110" t="s">
        <v>95</v>
      </c>
      <c r="DF110" t="s">
        <v>95</v>
      </c>
      <c r="DG110" t="s">
        <v>95</v>
      </c>
      <c r="DH110" t="s">
        <v>3</v>
      </c>
      <c r="DI110" t="s">
        <v>95</v>
      </c>
      <c r="DJ110" t="s">
        <v>95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1005</v>
      </c>
      <c r="DV110" t="s">
        <v>18</v>
      </c>
      <c r="DW110" t="s">
        <v>18</v>
      </c>
      <c r="DX110">
        <v>100</v>
      </c>
      <c r="DZ110" t="s">
        <v>3</v>
      </c>
      <c r="EA110" t="s">
        <v>3</v>
      </c>
      <c r="EB110" t="s">
        <v>3</v>
      </c>
      <c r="EC110" t="s">
        <v>3</v>
      </c>
      <c r="EE110">
        <v>75226705</v>
      </c>
      <c r="EF110">
        <v>1</v>
      </c>
      <c r="EG110" t="s">
        <v>21</v>
      </c>
      <c r="EH110">
        <v>0</v>
      </c>
      <c r="EI110" t="s">
        <v>3</v>
      </c>
      <c r="EJ110">
        <v>4</v>
      </c>
      <c r="EK110">
        <v>0</v>
      </c>
      <c r="EL110" t="s">
        <v>22</v>
      </c>
      <c r="EM110" t="s">
        <v>23</v>
      </c>
      <c r="EO110" t="s">
        <v>3</v>
      </c>
      <c r="EQ110">
        <v>0</v>
      </c>
      <c r="ER110">
        <v>270.25</v>
      </c>
      <c r="ES110">
        <v>43.63</v>
      </c>
      <c r="ET110">
        <v>0</v>
      </c>
      <c r="EU110">
        <v>0</v>
      </c>
      <c r="EV110">
        <v>226.62</v>
      </c>
      <c r="EW110">
        <v>0.81</v>
      </c>
      <c r="EX110">
        <v>0</v>
      </c>
      <c r="EY110">
        <v>0</v>
      </c>
      <c r="FQ110">
        <v>0</v>
      </c>
      <c r="FR110">
        <f t="shared" si="68"/>
        <v>0</v>
      </c>
      <c r="FS110">
        <v>0</v>
      </c>
      <c r="FX110">
        <v>70</v>
      </c>
      <c r="FY110">
        <v>10</v>
      </c>
      <c r="GA110" t="s">
        <v>3</v>
      </c>
      <c r="GD110">
        <v>0</v>
      </c>
      <c r="GF110">
        <v>-1148644166</v>
      </c>
      <c r="GG110">
        <v>2</v>
      </c>
      <c r="GH110">
        <v>1</v>
      </c>
      <c r="GI110">
        <v>-2</v>
      </c>
      <c r="GJ110">
        <v>0</v>
      </c>
      <c r="GK110">
        <f>ROUND(R110*(R12)/100,2)</f>
        <v>0</v>
      </c>
      <c r="GL110">
        <f t="shared" si="69"/>
        <v>0</v>
      </c>
      <c r="GM110">
        <f t="shared" si="70"/>
        <v>64999.06</v>
      </c>
      <c r="GN110">
        <f t="shared" si="71"/>
        <v>0</v>
      </c>
      <c r="GO110">
        <f t="shared" si="72"/>
        <v>0</v>
      </c>
      <c r="GP110">
        <f t="shared" si="73"/>
        <v>64999.06</v>
      </c>
      <c r="GR110">
        <v>0</v>
      </c>
      <c r="GS110">
        <v>3</v>
      </c>
      <c r="GT110">
        <v>0</v>
      </c>
      <c r="GU110" t="s">
        <v>3</v>
      </c>
      <c r="GV110">
        <f t="shared" si="74"/>
        <v>0</v>
      </c>
      <c r="GW110">
        <v>1</v>
      </c>
      <c r="GX110">
        <f t="shared" si="75"/>
        <v>0</v>
      </c>
      <c r="HA110">
        <v>0</v>
      </c>
      <c r="HB110">
        <v>0</v>
      </c>
      <c r="HC110">
        <f t="shared" si="76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18</v>
      </c>
      <c r="B111">
        <v>1</v>
      </c>
      <c r="C111">
        <v>16</v>
      </c>
      <c r="E111" t="s">
        <v>106</v>
      </c>
      <c r="F111" t="s">
        <v>25</v>
      </c>
      <c r="G111" t="s">
        <v>26</v>
      </c>
      <c r="H111" t="s">
        <v>27</v>
      </c>
      <c r="I111">
        <f>I110*J111</f>
        <v>-1.439478</v>
      </c>
      <c r="J111">
        <v>-1.0980000000000001</v>
      </c>
      <c r="K111">
        <v>-0.01</v>
      </c>
      <c r="O111">
        <f t="shared" si="46"/>
        <v>-71.73</v>
      </c>
      <c r="P111">
        <f t="shared" si="47"/>
        <v>-71.73</v>
      </c>
      <c r="Q111">
        <f t="shared" si="48"/>
        <v>0</v>
      </c>
      <c r="R111">
        <f t="shared" si="49"/>
        <v>0</v>
      </c>
      <c r="S111">
        <f t="shared" si="50"/>
        <v>0</v>
      </c>
      <c r="T111">
        <f t="shared" si="51"/>
        <v>0</v>
      </c>
      <c r="U111">
        <f t="shared" si="52"/>
        <v>0</v>
      </c>
      <c r="V111">
        <f t="shared" si="53"/>
        <v>0</v>
      </c>
      <c r="W111">
        <f t="shared" si="54"/>
        <v>0</v>
      </c>
      <c r="X111">
        <f t="shared" si="55"/>
        <v>0</v>
      </c>
      <c r="Y111">
        <f t="shared" si="55"/>
        <v>0</v>
      </c>
      <c r="AA111">
        <v>75545032</v>
      </c>
      <c r="AB111">
        <f t="shared" si="56"/>
        <v>49.83</v>
      </c>
      <c r="AC111">
        <f>ROUND((ES111),6)</f>
        <v>49.83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57"/>
        <v>0</v>
      </c>
      <c r="AH111">
        <f>(EW111)</f>
        <v>0</v>
      </c>
      <c r="AI111">
        <f>(EX111)</f>
        <v>0</v>
      </c>
      <c r="AJ111">
        <f t="shared" si="58"/>
        <v>0</v>
      </c>
      <c r="AK111">
        <v>49.83</v>
      </c>
      <c r="AL111">
        <v>49.83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70</v>
      </c>
      <c r="AU111">
        <v>10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4</v>
      </c>
      <c r="BJ111" t="s">
        <v>28</v>
      </c>
      <c r="BM111">
        <v>0</v>
      </c>
      <c r="BN111">
        <v>0</v>
      </c>
      <c r="BO111" t="s">
        <v>3</v>
      </c>
      <c r="BP111">
        <v>0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70</v>
      </c>
      <c r="CA111">
        <v>10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59"/>
        <v>-71.73</v>
      </c>
      <c r="CQ111">
        <f t="shared" si="60"/>
        <v>49.83</v>
      </c>
      <c r="CR111">
        <f>((((ET111)*BB111-(EU111)*BS111)+AE111*BS111)*AV111)</f>
        <v>0</v>
      </c>
      <c r="CS111">
        <f t="shared" si="61"/>
        <v>0</v>
      </c>
      <c r="CT111">
        <f t="shared" si="62"/>
        <v>0</v>
      </c>
      <c r="CU111">
        <f t="shared" si="63"/>
        <v>0</v>
      </c>
      <c r="CV111">
        <f t="shared" si="64"/>
        <v>0</v>
      </c>
      <c r="CW111">
        <f t="shared" si="65"/>
        <v>0</v>
      </c>
      <c r="CX111">
        <f t="shared" si="65"/>
        <v>0</v>
      </c>
      <c r="CY111">
        <f t="shared" si="66"/>
        <v>0</v>
      </c>
      <c r="CZ111">
        <f t="shared" si="67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1007</v>
      </c>
      <c r="DV111" t="s">
        <v>27</v>
      </c>
      <c r="DW111" t="s">
        <v>27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75226705</v>
      </c>
      <c r="EF111">
        <v>1</v>
      </c>
      <c r="EG111" t="s">
        <v>21</v>
      </c>
      <c r="EH111">
        <v>0</v>
      </c>
      <c r="EI111" t="s">
        <v>3</v>
      </c>
      <c r="EJ111">
        <v>4</v>
      </c>
      <c r="EK111">
        <v>0</v>
      </c>
      <c r="EL111" t="s">
        <v>22</v>
      </c>
      <c r="EM111" t="s">
        <v>23</v>
      </c>
      <c r="EO111" t="s">
        <v>3</v>
      </c>
      <c r="EQ111">
        <v>0</v>
      </c>
      <c r="ER111">
        <v>49.83</v>
      </c>
      <c r="ES111">
        <v>49.83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f t="shared" si="68"/>
        <v>0</v>
      </c>
      <c r="FS111">
        <v>0</v>
      </c>
      <c r="FX111">
        <v>70</v>
      </c>
      <c r="FY111">
        <v>10</v>
      </c>
      <c r="GA111" t="s">
        <v>3</v>
      </c>
      <c r="GD111">
        <v>0</v>
      </c>
      <c r="GF111">
        <v>973433911</v>
      </c>
      <c r="GG111">
        <v>2</v>
      </c>
      <c r="GH111">
        <v>1</v>
      </c>
      <c r="GI111">
        <v>-2</v>
      </c>
      <c r="GJ111">
        <v>0</v>
      </c>
      <c r="GK111">
        <f>ROUND(R111*(R12)/100,2)</f>
        <v>0</v>
      </c>
      <c r="GL111">
        <f t="shared" si="69"/>
        <v>0</v>
      </c>
      <c r="GM111">
        <f t="shared" si="70"/>
        <v>-71.73</v>
      </c>
      <c r="GN111">
        <f t="shared" si="71"/>
        <v>0</v>
      </c>
      <c r="GO111">
        <f t="shared" si="72"/>
        <v>0</v>
      </c>
      <c r="GP111">
        <f t="shared" si="73"/>
        <v>-71.73</v>
      </c>
      <c r="GR111">
        <v>0</v>
      </c>
      <c r="GS111">
        <v>3</v>
      </c>
      <c r="GT111">
        <v>0</v>
      </c>
      <c r="GU111" t="s">
        <v>3</v>
      </c>
      <c r="GV111">
        <f t="shared" si="74"/>
        <v>0</v>
      </c>
      <c r="GW111">
        <v>1</v>
      </c>
      <c r="GX111">
        <f t="shared" si="75"/>
        <v>0</v>
      </c>
      <c r="HA111">
        <v>0</v>
      </c>
      <c r="HB111">
        <v>0</v>
      </c>
      <c r="HC111">
        <f t="shared" si="76"/>
        <v>0</v>
      </c>
      <c r="HE111" t="s">
        <v>3</v>
      </c>
      <c r="HF111" t="s">
        <v>3</v>
      </c>
      <c r="HM111" t="s">
        <v>95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C112">
        <f>ROW(SmtRes!A19)</f>
        <v>19</v>
      </c>
      <c r="D112">
        <f>ROW(EtalonRes!A19)</f>
        <v>19</v>
      </c>
      <c r="E112" t="s">
        <v>107</v>
      </c>
      <c r="F112" t="s">
        <v>108</v>
      </c>
      <c r="G112" t="s">
        <v>109</v>
      </c>
      <c r="H112" t="s">
        <v>18</v>
      </c>
      <c r="I112">
        <f>ROUND(57.2/100,9)</f>
        <v>0.57199999999999995</v>
      </c>
      <c r="J112">
        <v>0</v>
      </c>
      <c r="K112">
        <f>ROUND(57.2/100,9)</f>
        <v>0.57199999999999995</v>
      </c>
      <c r="O112">
        <f t="shared" si="46"/>
        <v>21606.39</v>
      </c>
      <c r="P112">
        <f t="shared" si="47"/>
        <v>1047.5999999999999</v>
      </c>
      <c r="Q112">
        <f t="shared" si="48"/>
        <v>0</v>
      </c>
      <c r="R112">
        <f t="shared" si="49"/>
        <v>0</v>
      </c>
      <c r="S112">
        <f t="shared" si="50"/>
        <v>20558.79</v>
      </c>
      <c r="T112">
        <f t="shared" si="51"/>
        <v>0</v>
      </c>
      <c r="U112">
        <f t="shared" si="52"/>
        <v>73.482551999999984</v>
      </c>
      <c r="V112">
        <f t="shared" si="53"/>
        <v>0</v>
      </c>
      <c r="W112">
        <f t="shared" si="54"/>
        <v>0</v>
      </c>
      <c r="X112">
        <f t="shared" si="55"/>
        <v>14391.15</v>
      </c>
      <c r="Y112">
        <f t="shared" si="55"/>
        <v>2055.88</v>
      </c>
      <c r="AA112">
        <v>75545032</v>
      </c>
      <c r="AB112">
        <f t="shared" si="56"/>
        <v>37773.396000000001</v>
      </c>
      <c r="AC112">
        <f>ROUND(((((ES112*122)*0.3)*3)),6)</f>
        <v>1831.4639999999999</v>
      </c>
      <c r="AD112">
        <f>ROUND(((((((ET112*122)*0.3)*3))-((((EU112*122)*0.3)*3)))+AE112),6)</f>
        <v>0</v>
      </c>
      <c r="AE112">
        <f>ROUND(((((EU112*122)*0.3)*3)),6)</f>
        <v>0</v>
      </c>
      <c r="AF112">
        <f>ROUND(((((EV112*122)*0.3)*3)),6)</f>
        <v>35941.932000000001</v>
      </c>
      <c r="AG112">
        <f t="shared" si="57"/>
        <v>0</v>
      </c>
      <c r="AH112">
        <f>((((EW112*122)*0.3)*3))</f>
        <v>128.46599999999998</v>
      </c>
      <c r="AI112">
        <f>((((EX112*122)*0.3)*3))</f>
        <v>0</v>
      </c>
      <c r="AJ112">
        <f t="shared" si="58"/>
        <v>0</v>
      </c>
      <c r="AK112">
        <v>344.02</v>
      </c>
      <c r="AL112">
        <v>16.68</v>
      </c>
      <c r="AM112">
        <v>0</v>
      </c>
      <c r="AN112">
        <v>0</v>
      </c>
      <c r="AO112">
        <v>327.33999999999997</v>
      </c>
      <c r="AP112">
        <v>0</v>
      </c>
      <c r="AQ112">
        <v>1.17</v>
      </c>
      <c r="AR112">
        <v>0</v>
      </c>
      <c r="AS112">
        <v>0</v>
      </c>
      <c r="AT112">
        <v>70</v>
      </c>
      <c r="AU112">
        <v>10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4</v>
      </c>
      <c r="BJ112" t="s">
        <v>110</v>
      </c>
      <c r="BM112">
        <v>0</v>
      </c>
      <c r="BN112">
        <v>0</v>
      </c>
      <c r="BO112" t="s">
        <v>3</v>
      </c>
      <c r="BP112">
        <v>0</v>
      </c>
      <c r="BQ112">
        <v>1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70</v>
      </c>
      <c r="CA112">
        <v>10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59"/>
        <v>21606.39</v>
      </c>
      <c r="CQ112">
        <f t="shared" si="60"/>
        <v>1831.4639999999999</v>
      </c>
      <c r="CR112">
        <f>(((((((ET112*122)*0.3)*3))*BB112-((((EU112*122)*0.3)*3))*BS112)+AE112*BS112)*AV112)</f>
        <v>0</v>
      </c>
      <c r="CS112">
        <f t="shared" si="61"/>
        <v>0</v>
      </c>
      <c r="CT112">
        <f t="shared" si="62"/>
        <v>35941.932000000001</v>
      </c>
      <c r="CU112">
        <f t="shared" si="63"/>
        <v>0</v>
      </c>
      <c r="CV112">
        <f t="shared" si="64"/>
        <v>128.46599999999998</v>
      </c>
      <c r="CW112">
        <f t="shared" si="65"/>
        <v>0</v>
      </c>
      <c r="CX112">
        <f t="shared" si="65"/>
        <v>0</v>
      </c>
      <c r="CY112">
        <f t="shared" si="66"/>
        <v>14391.153</v>
      </c>
      <c r="CZ112">
        <f t="shared" si="67"/>
        <v>2055.8790000000004</v>
      </c>
      <c r="DC112" t="s">
        <v>3</v>
      </c>
      <c r="DD112" t="s">
        <v>95</v>
      </c>
      <c r="DE112" t="s">
        <v>95</v>
      </c>
      <c r="DF112" t="s">
        <v>95</v>
      </c>
      <c r="DG112" t="s">
        <v>95</v>
      </c>
      <c r="DH112" t="s">
        <v>3</v>
      </c>
      <c r="DI112" t="s">
        <v>95</v>
      </c>
      <c r="DJ112" t="s">
        <v>95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1005</v>
      </c>
      <c r="DV112" t="s">
        <v>18</v>
      </c>
      <c r="DW112" t="s">
        <v>18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75226705</v>
      </c>
      <c r="EF112">
        <v>1</v>
      </c>
      <c r="EG112" t="s">
        <v>21</v>
      </c>
      <c r="EH112">
        <v>0</v>
      </c>
      <c r="EI112" t="s">
        <v>3</v>
      </c>
      <c r="EJ112">
        <v>4</v>
      </c>
      <c r="EK112">
        <v>0</v>
      </c>
      <c r="EL112" t="s">
        <v>22</v>
      </c>
      <c r="EM112" t="s">
        <v>23</v>
      </c>
      <c r="EO112" t="s">
        <v>3</v>
      </c>
      <c r="EQ112">
        <v>0</v>
      </c>
      <c r="ER112">
        <v>344.02</v>
      </c>
      <c r="ES112">
        <v>16.68</v>
      </c>
      <c r="ET112">
        <v>0</v>
      </c>
      <c r="EU112">
        <v>0</v>
      </c>
      <c r="EV112">
        <v>327.33999999999997</v>
      </c>
      <c r="EW112">
        <v>1.17</v>
      </c>
      <c r="EX112">
        <v>0</v>
      </c>
      <c r="EY112">
        <v>0</v>
      </c>
      <c r="FQ112">
        <v>0</v>
      </c>
      <c r="FR112">
        <f t="shared" si="68"/>
        <v>0</v>
      </c>
      <c r="FS112">
        <v>0</v>
      </c>
      <c r="FX112">
        <v>70</v>
      </c>
      <c r="FY112">
        <v>10</v>
      </c>
      <c r="GA112" t="s">
        <v>3</v>
      </c>
      <c r="GD112">
        <v>0</v>
      </c>
      <c r="GF112">
        <v>-445175077</v>
      </c>
      <c r="GG112">
        <v>2</v>
      </c>
      <c r="GH112">
        <v>1</v>
      </c>
      <c r="GI112">
        <v>-2</v>
      </c>
      <c r="GJ112">
        <v>0</v>
      </c>
      <c r="GK112">
        <f>ROUND(R112*(R12)/100,2)</f>
        <v>0</v>
      </c>
      <c r="GL112">
        <f t="shared" si="69"/>
        <v>0</v>
      </c>
      <c r="GM112">
        <f t="shared" si="70"/>
        <v>38053.42</v>
      </c>
      <c r="GN112">
        <f t="shared" si="71"/>
        <v>0</v>
      </c>
      <c r="GO112">
        <f t="shared" si="72"/>
        <v>0</v>
      </c>
      <c r="GP112">
        <f t="shared" si="73"/>
        <v>38053.42</v>
      </c>
      <c r="GR112">
        <v>0</v>
      </c>
      <c r="GS112">
        <v>3</v>
      </c>
      <c r="GT112">
        <v>0</v>
      </c>
      <c r="GU112" t="s">
        <v>3</v>
      </c>
      <c r="GV112">
        <f t="shared" si="74"/>
        <v>0</v>
      </c>
      <c r="GW112">
        <v>1</v>
      </c>
      <c r="GX112">
        <f t="shared" si="75"/>
        <v>0</v>
      </c>
      <c r="HA112">
        <v>0</v>
      </c>
      <c r="HB112">
        <v>0</v>
      </c>
      <c r="HC112">
        <f t="shared" si="76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18</v>
      </c>
      <c r="B113">
        <v>1</v>
      </c>
      <c r="C113">
        <v>19</v>
      </c>
      <c r="E113" t="s">
        <v>111</v>
      </c>
      <c r="F113" t="s">
        <v>25</v>
      </c>
      <c r="G113" t="s">
        <v>26</v>
      </c>
      <c r="H113" t="s">
        <v>27</v>
      </c>
      <c r="I113">
        <f>I112*J113</f>
        <v>-0.62805599999999984</v>
      </c>
      <c r="J113">
        <v>-1.0979999999999999</v>
      </c>
      <c r="K113">
        <v>-0.01</v>
      </c>
      <c r="O113">
        <f t="shared" si="46"/>
        <v>-31.3</v>
      </c>
      <c r="P113">
        <f t="shared" si="47"/>
        <v>-31.3</v>
      </c>
      <c r="Q113">
        <f t="shared" si="48"/>
        <v>0</v>
      </c>
      <c r="R113">
        <f t="shared" si="49"/>
        <v>0</v>
      </c>
      <c r="S113">
        <f t="shared" si="50"/>
        <v>0</v>
      </c>
      <c r="T113">
        <f t="shared" si="51"/>
        <v>0</v>
      </c>
      <c r="U113">
        <f t="shared" si="52"/>
        <v>0</v>
      </c>
      <c r="V113">
        <f t="shared" si="53"/>
        <v>0</v>
      </c>
      <c r="W113">
        <f t="shared" si="54"/>
        <v>0</v>
      </c>
      <c r="X113">
        <f t="shared" si="55"/>
        <v>0</v>
      </c>
      <c r="Y113">
        <f t="shared" si="55"/>
        <v>0</v>
      </c>
      <c r="AA113">
        <v>75545032</v>
      </c>
      <c r="AB113">
        <f t="shared" si="56"/>
        <v>49.83</v>
      </c>
      <c r="AC113">
        <f>ROUND((ES113),6)</f>
        <v>49.83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 t="shared" si="57"/>
        <v>0</v>
      </c>
      <c r="AH113">
        <f>(EW113)</f>
        <v>0</v>
      </c>
      <c r="AI113">
        <f>(EX113)</f>
        <v>0</v>
      </c>
      <c r="AJ113">
        <f t="shared" si="58"/>
        <v>0</v>
      </c>
      <c r="AK113">
        <v>49.83</v>
      </c>
      <c r="AL113">
        <v>49.83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70</v>
      </c>
      <c r="AU113">
        <v>10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4</v>
      </c>
      <c r="BJ113" t="s">
        <v>28</v>
      </c>
      <c r="BM113">
        <v>0</v>
      </c>
      <c r="BN113">
        <v>0</v>
      </c>
      <c r="BO113" t="s">
        <v>3</v>
      </c>
      <c r="BP113">
        <v>0</v>
      </c>
      <c r="BQ113">
        <v>1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70</v>
      </c>
      <c r="CA113">
        <v>10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59"/>
        <v>-31.3</v>
      </c>
      <c r="CQ113">
        <f t="shared" si="60"/>
        <v>49.83</v>
      </c>
      <c r="CR113">
        <f>((((ET113)*BB113-(EU113)*BS113)+AE113*BS113)*AV113)</f>
        <v>0</v>
      </c>
      <c r="CS113">
        <f t="shared" si="61"/>
        <v>0</v>
      </c>
      <c r="CT113">
        <f t="shared" si="62"/>
        <v>0</v>
      </c>
      <c r="CU113">
        <f t="shared" si="63"/>
        <v>0</v>
      </c>
      <c r="CV113">
        <f t="shared" si="64"/>
        <v>0</v>
      </c>
      <c r="CW113">
        <f t="shared" si="65"/>
        <v>0</v>
      </c>
      <c r="CX113">
        <f t="shared" si="65"/>
        <v>0</v>
      </c>
      <c r="CY113">
        <f t="shared" si="66"/>
        <v>0</v>
      </c>
      <c r="CZ113">
        <f t="shared" si="67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1007</v>
      </c>
      <c r="DV113" t="s">
        <v>27</v>
      </c>
      <c r="DW113" t="s">
        <v>27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75226705</v>
      </c>
      <c r="EF113">
        <v>1</v>
      </c>
      <c r="EG113" t="s">
        <v>21</v>
      </c>
      <c r="EH113">
        <v>0</v>
      </c>
      <c r="EI113" t="s">
        <v>3</v>
      </c>
      <c r="EJ113">
        <v>4</v>
      </c>
      <c r="EK113">
        <v>0</v>
      </c>
      <c r="EL113" t="s">
        <v>22</v>
      </c>
      <c r="EM113" t="s">
        <v>23</v>
      </c>
      <c r="EO113" t="s">
        <v>3</v>
      </c>
      <c r="EQ113">
        <v>0</v>
      </c>
      <c r="ER113">
        <v>49.83</v>
      </c>
      <c r="ES113">
        <v>49.83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68"/>
        <v>0</v>
      </c>
      <c r="FS113">
        <v>0</v>
      </c>
      <c r="FX113">
        <v>70</v>
      </c>
      <c r="FY113">
        <v>10</v>
      </c>
      <c r="GA113" t="s">
        <v>3</v>
      </c>
      <c r="GD113">
        <v>0</v>
      </c>
      <c r="GF113">
        <v>973433911</v>
      </c>
      <c r="GG113">
        <v>2</v>
      </c>
      <c r="GH113">
        <v>1</v>
      </c>
      <c r="GI113">
        <v>-2</v>
      </c>
      <c r="GJ113">
        <v>0</v>
      </c>
      <c r="GK113">
        <f>ROUND(R113*(R12)/100,2)</f>
        <v>0</v>
      </c>
      <c r="GL113">
        <f t="shared" si="69"/>
        <v>0</v>
      </c>
      <c r="GM113">
        <f t="shared" si="70"/>
        <v>-31.3</v>
      </c>
      <c r="GN113">
        <f t="shared" si="71"/>
        <v>0</v>
      </c>
      <c r="GO113">
        <f t="shared" si="72"/>
        <v>0</v>
      </c>
      <c r="GP113">
        <f t="shared" si="73"/>
        <v>-31.3</v>
      </c>
      <c r="GR113">
        <v>0</v>
      </c>
      <c r="GS113">
        <v>3</v>
      </c>
      <c r="GT113">
        <v>0</v>
      </c>
      <c r="GU113" t="s">
        <v>3</v>
      </c>
      <c r="GV113">
        <f t="shared" si="74"/>
        <v>0</v>
      </c>
      <c r="GW113">
        <v>1</v>
      </c>
      <c r="GX113">
        <f t="shared" si="75"/>
        <v>0</v>
      </c>
      <c r="HA113">
        <v>0</v>
      </c>
      <c r="HB113">
        <v>0</v>
      </c>
      <c r="HC113">
        <f t="shared" si="76"/>
        <v>0</v>
      </c>
      <c r="HE113" t="s">
        <v>3</v>
      </c>
      <c r="HF113" t="s">
        <v>3</v>
      </c>
      <c r="HM113" t="s">
        <v>95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5" spans="1:245" x14ac:dyDescent="0.2">
      <c r="A115" s="2">
        <v>51</v>
      </c>
      <c r="B115" s="2">
        <f>B102</f>
        <v>1</v>
      </c>
      <c r="C115" s="2">
        <f>A102</f>
        <v>5</v>
      </c>
      <c r="D115" s="2">
        <f>ROW(A102)</f>
        <v>102</v>
      </c>
      <c r="E115" s="2"/>
      <c r="F115" s="2" t="str">
        <f>IF(F102&lt;&gt;"",F102,"")</f>
        <v/>
      </c>
      <c r="G115" s="2" t="str">
        <f>IF(G102&lt;&gt;"",G102,"")</f>
        <v>Полы</v>
      </c>
      <c r="H115" s="2">
        <v>0</v>
      </c>
      <c r="I115" s="2"/>
      <c r="J115" s="2"/>
      <c r="K115" s="2"/>
      <c r="L115" s="2"/>
      <c r="M115" s="2"/>
      <c r="N115" s="2"/>
      <c r="O115" s="2">
        <f t="shared" ref="O115:T115" si="77">ROUND(AB115,2)</f>
        <v>447009.38</v>
      </c>
      <c r="P115" s="2">
        <f t="shared" si="77"/>
        <v>37865.339999999997</v>
      </c>
      <c r="Q115" s="2">
        <f t="shared" si="77"/>
        <v>8049.31</v>
      </c>
      <c r="R115" s="2">
        <f t="shared" si="77"/>
        <v>131.1</v>
      </c>
      <c r="S115" s="2">
        <f t="shared" si="77"/>
        <v>401094.73</v>
      </c>
      <c r="T115" s="2">
        <f t="shared" si="77"/>
        <v>0</v>
      </c>
      <c r="U115" s="2">
        <f>AH115</f>
        <v>1433.6219268000002</v>
      </c>
      <c r="V115" s="2">
        <f>AI115</f>
        <v>0</v>
      </c>
      <c r="W115" s="2">
        <f>ROUND(AJ115,2)</f>
        <v>0</v>
      </c>
      <c r="X115" s="2">
        <f>ROUND(AK115,2)</f>
        <v>280766.31</v>
      </c>
      <c r="Y115" s="2">
        <f>ROUND(AL115,2)</f>
        <v>40109.480000000003</v>
      </c>
      <c r="Z115" s="2"/>
      <c r="AA115" s="2"/>
      <c r="AB115" s="2">
        <f>ROUND(SUMIF(AA106:AA113,"=75545032",O106:O113),2)</f>
        <v>447009.38</v>
      </c>
      <c r="AC115" s="2">
        <f>ROUND(SUMIF(AA106:AA113,"=75545032",P106:P113),2)</f>
        <v>37865.339999999997</v>
      </c>
      <c r="AD115" s="2">
        <f>ROUND(SUMIF(AA106:AA113,"=75545032",Q106:Q113),2)</f>
        <v>8049.31</v>
      </c>
      <c r="AE115" s="2">
        <f>ROUND(SUMIF(AA106:AA113,"=75545032",R106:R113),2)</f>
        <v>131.1</v>
      </c>
      <c r="AF115" s="2">
        <f>ROUND(SUMIF(AA106:AA113,"=75545032",S106:S113),2)</f>
        <v>401094.73</v>
      </c>
      <c r="AG115" s="2">
        <f>ROUND(SUMIF(AA106:AA113,"=75545032",T106:T113),2)</f>
        <v>0</v>
      </c>
      <c r="AH115" s="2">
        <f>SUMIF(AA106:AA113,"=75545032",U106:U113)</f>
        <v>1433.6219268000002</v>
      </c>
      <c r="AI115" s="2">
        <f>SUMIF(AA106:AA113,"=75545032",V106:V113)</f>
        <v>0</v>
      </c>
      <c r="AJ115" s="2">
        <f>ROUND(SUMIF(AA106:AA113,"=75545032",W106:W113),2)</f>
        <v>0</v>
      </c>
      <c r="AK115" s="2">
        <f>ROUND(SUMIF(AA106:AA113,"=75545032",X106:X113),2)</f>
        <v>280766.31</v>
      </c>
      <c r="AL115" s="2">
        <f>ROUND(SUMIF(AA106:AA113,"=75545032",Y106:Y113),2)</f>
        <v>40109.480000000003</v>
      </c>
      <c r="AM115" s="2"/>
      <c r="AN115" s="2"/>
      <c r="AO115" s="2">
        <f t="shared" ref="AO115:BD115" si="78">ROUND(BX115,2)</f>
        <v>0</v>
      </c>
      <c r="AP115" s="2">
        <f t="shared" si="78"/>
        <v>0</v>
      </c>
      <c r="AQ115" s="2">
        <f t="shared" si="78"/>
        <v>0</v>
      </c>
      <c r="AR115" s="2">
        <f t="shared" si="78"/>
        <v>768026.76</v>
      </c>
      <c r="AS115" s="2">
        <f t="shared" si="78"/>
        <v>0</v>
      </c>
      <c r="AT115" s="2">
        <f t="shared" si="78"/>
        <v>0</v>
      </c>
      <c r="AU115" s="2">
        <f t="shared" si="78"/>
        <v>768026.76</v>
      </c>
      <c r="AV115" s="2">
        <f t="shared" si="78"/>
        <v>37865.339999999997</v>
      </c>
      <c r="AW115" s="2">
        <f t="shared" si="78"/>
        <v>37865.339999999997</v>
      </c>
      <c r="AX115" s="2">
        <f t="shared" si="78"/>
        <v>0</v>
      </c>
      <c r="AY115" s="2">
        <f t="shared" si="78"/>
        <v>37865.339999999997</v>
      </c>
      <c r="AZ115" s="2">
        <f t="shared" si="78"/>
        <v>0</v>
      </c>
      <c r="BA115" s="2">
        <f t="shared" si="78"/>
        <v>0</v>
      </c>
      <c r="BB115" s="2">
        <f t="shared" si="78"/>
        <v>0</v>
      </c>
      <c r="BC115" s="2">
        <f t="shared" si="78"/>
        <v>0</v>
      </c>
      <c r="BD115" s="2">
        <f t="shared" si="78"/>
        <v>0</v>
      </c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>
        <f>ROUND(SUMIF(AA106:AA113,"=75545032",FQ106:FQ113),2)</f>
        <v>0</v>
      </c>
      <c r="BY115" s="2">
        <f>ROUND(SUMIF(AA106:AA113,"=75545032",FR106:FR113),2)</f>
        <v>0</v>
      </c>
      <c r="BZ115" s="2">
        <f>ROUND(SUMIF(AA106:AA113,"=75545032",GL106:GL113),2)</f>
        <v>0</v>
      </c>
      <c r="CA115" s="2">
        <f>ROUND(SUMIF(AA106:AA113,"=75545032",GM106:GM113),2)</f>
        <v>768026.76</v>
      </c>
      <c r="CB115" s="2">
        <f>ROUND(SUMIF(AA106:AA113,"=75545032",GN106:GN113),2)</f>
        <v>0</v>
      </c>
      <c r="CC115" s="2">
        <f>ROUND(SUMIF(AA106:AA113,"=75545032",GO106:GO113),2)</f>
        <v>0</v>
      </c>
      <c r="CD115" s="2">
        <f>ROUND(SUMIF(AA106:AA113,"=75545032",GP106:GP113),2)</f>
        <v>768026.76</v>
      </c>
      <c r="CE115" s="2">
        <f>AC115-BX115</f>
        <v>37865.339999999997</v>
      </c>
      <c r="CF115" s="2">
        <f>AC115-BY115</f>
        <v>37865.339999999997</v>
      </c>
      <c r="CG115" s="2">
        <f>BX115-BZ115</f>
        <v>0</v>
      </c>
      <c r="CH115" s="2">
        <f>AC115-BX115-BY115+BZ115</f>
        <v>37865.339999999997</v>
      </c>
      <c r="CI115" s="2">
        <f>BY115-BZ115</f>
        <v>0</v>
      </c>
      <c r="CJ115" s="2">
        <f>ROUND(SUMIF(AA106:AA113,"=75545032",GX106:GX113),2)</f>
        <v>0</v>
      </c>
      <c r="CK115" s="2">
        <f>ROUND(SUMIF(AA106:AA113,"=75545032",GY106:GY113),2)</f>
        <v>0</v>
      </c>
      <c r="CL115" s="2">
        <f>ROUND(SUMIF(AA106:AA113,"=75545032",GZ106:GZ113),2)</f>
        <v>0</v>
      </c>
      <c r="CM115" s="2">
        <f>ROUND(SUMIF(AA106:AA113,"=75545032",HD106:HD113),2)</f>
        <v>0</v>
      </c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201</v>
      </c>
      <c r="F117" s="4">
        <f>ROUND(Source!O115,O117)</f>
        <v>447009.38</v>
      </c>
      <c r="G117" s="4" t="s">
        <v>29</v>
      </c>
      <c r="H117" s="4" t="s">
        <v>30</v>
      </c>
      <c r="I117" s="4"/>
      <c r="J117" s="4"/>
      <c r="K117" s="4">
        <v>201</v>
      </c>
      <c r="L117" s="4">
        <v>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447009.38</v>
      </c>
      <c r="X117" s="4">
        <v>1</v>
      </c>
      <c r="Y117" s="4">
        <v>447009.38</v>
      </c>
      <c r="Z117" s="4"/>
      <c r="AA117" s="4"/>
      <c r="AB117" s="4"/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202</v>
      </c>
      <c r="F118" s="4">
        <f>ROUND(Source!P115,O118)</f>
        <v>37865.339999999997</v>
      </c>
      <c r="G118" s="4" t="s">
        <v>31</v>
      </c>
      <c r="H118" s="4" t="s">
        <v>32</v>
      </c>
      <c r="I118" s="4"/>
      <c r="J118" s="4"/>
      <c r="K118" s="4">
        <v>202</v>
      </c>
      <c r="L118" s="4">
        <v>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37865.339999999997</v>
      </c>
      <c r="X118" s="4">
        <v>1</v>
      </c>
      <c r="Y118" s="4">
        <v>37865.339999999997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222</v>
      </c>
      <c r="F119" s="4">
        <f>ROUND(Source!AO115,O119)</f>
        <v>0</v>
      </c>
      <c r="G119" s="4" t="s">
        <v>33</v>
      </c>
      <c r="H119" s="4" t="s">
        <v>34</v>
      </c>
      <c r="I119" s="4"/>
      <c r="J119" s="4"/>
      <c r="K119" s="4">
        <v>222</v>
      </c>
      <c r="L119" s="4">
        <v>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225</v>
      </c>
      <c r="F120" s="4">
        <f>ROUND(Source!AV115,O120)</f>
        <v>37865.339999999997</v>
      </c>
      <c r="G120" s="4" t="s">
        <v>35</v>
      </c>
      <c r="H120" s="4" t="s">
        <v>36</v>
      </c>
      <c r="I120" s="4"/>
      <c r="J120" s="4"/>
      <c r="K120" s="4">
        <v>225</v>
      </c>
      <c r="L120" s="4">
        <v>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37865.339999999997</v>
      </c>
      <c r="X120" s="4">
        <v>1</v>
      </c>
      <c r="Y120" s="4">
        <v>37865.339999999997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226</v>
      </c>
      <c r="F121" s="4">
        <f>ROUND(Source!AW115,O121)</f>
        <v>37865.339999999997</v>
      </c>
      <c r="G121" s="4" t="s">
        <v>37</v>
      </c>
      <c r="H121" s="4" t="s">
        <v>38</v>
      </c>
      <c r="I121" s="4"/>
      <c r="J121" s="4"/>
      <c r="K121" s="4">
        <v>226</v>
      </c>
      <c r="L121" s="4">
        <v>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37865.339999999997</v>
      </c>
      <c r="X121" s="4">
        <v>1</v>
      </c>
      <c r="Y121" s="4">
        <v>37865.339999999997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227</v>
      </c>
      <c r="F122" s="4">
        <f>ROUND(Source!AX115,O122)</f>
        <v>0</v>
      </c>
      <c r="G122" s="4" t="s">
        <v>39</v>
      </c>
      <c r="H122" s="4" t="s">
        <v>40</v>
      </c>
      <c r="I122" s="4"/>
      <c r="J122" s="4"/>
      <c r="K122" s="4">
        <v>227</v>
      </c>
      <c r="L122" s="4">
        <v>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228</v>
      </c>
      <c r="F123" s="4">
        <f>ROUND(Source!AY115,O123)</f>
        <v>37865.339999999997</v>
      </c>
      <c r="G123" s="4" t="s">
        <v>41</v>
      </c>
      <c r="H123" s="4" t="s">
        <v>42</v>
      </c>
      <c r="I123" s="4"/>
      <c r="J123" s="4"/>
      <c r="K123" s="4">
        <v>228</v>
      </c>
      <c r="L123" s="4">
        <v>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37865.339999999997</v>
      </c>
      <c r="X123" s="4">
        <v>1</v>
      </c>
      <c r="Y123" s="4">
        <v>37865.339999999997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216</v>
      </c>
      <c r="F124" s="4">
        <f>ROUND(Source!AP115,O124)</f>
        <v>0</v>
      </c>
      <c r="G124" s="4" t="s">
        <v>43</v>
      </c>
      <c r="H124" s="4" t="s">
        <v>44</v>
      </c>
      <c r="I124" s="4"/>
      <c r="J124" s="4"/>
      <c r="K124" s="4">
        <v>216</v>
      </c>
      <c r="L124" s="4">
        <v>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223</v>
      </c>
      <c r="F125" s="4">
        <f>ROUND(Source!AQ115,O125)</f>
        <v>0</v>
      </c>
      <c r="G125" s="4" t="s">
        <v>45</v>
      </c>
      <c r="H125" s="4" t="s">
        <v>46</v>
      </c>
      <c r="I125" s="4"/>
      <c r="J125" s="4"/>
      <c r="K125" s="4">
        <v>223</v>
      </c>
      <c r="L125" s="4">
        <v>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229</v>
      </c>
      <c r="F126" s="4">
        <f>ROUND(Source!AZ115,O126)</f>
        <v>0</v>
      </c>
      <c r="G126" s="4" t="s">
        <v>47</v>
      </c>
      <c r="H126" s="4" t="s">
        <v>48</v>
      </c>
      <c r="I126" s="4"/>
      <c r="J126" s="4"/>
      <c r="K126" s="4">
        <v>229</v>
      </c>
      <c r="L126" s="4">
        <v>10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203</v>
      </c>
      <c r="F127" s="4">
        <f>ROUND(Source!Q115,O127)</f>
        <v>8049.31</v>
      </c>
      <c r="G127" s="4" t="s">
        <v>49</v>
      </c>
      <c r="H127" s="4" t="s">
        <v>50</v>
      </c>
      <c r="I127" s="4"/>
      <c r="J127" s="4"/>
      <c r="K127" s="4">
        <v>203</v>
      </c>
      <c r="L127" s="4">
        <v>11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8049.31</v>
      </c>
      <c r="X127" s="4">
        <v>1</v>
      </c>
      <c r="Y127" s="4">
        <v>8049.31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231</v>
      </c>
      <c r="F128" s="4">
        <f>ROUND(Source!BB115,O128)</f>
        <v>0</v>
      </c>
      <c r="G128" s="4" t="s">
        <v>51</v>
      </c>
      <c r="H128" s="4" t="s">
        <v>52</v>
      </c>
      <c r="I128" s="4"/>
      <c r="J128" s="4"/>
      <c r="K128" s="4">
        <v>231</v>
      </c>
      <c r="L128" s="4">
        <v>12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204</v>
      </c>
      <c r="F129" s="4">
        <f>ROUND(Source!R115,O129)</f>
        <v>131.1</v>
      </c>
      <c r="G129" s="4" t="s">
        <v>53</v>
      </c>
      <c r="H129" s="4" t="s">
        <v>54</v>
      </c>
      <c r="I129" s="4"/>
      <c r="J129" s="4"/>
      <c r="K129" s="4">
        <v>204</v>
      </c>
      <c r="L129" s="4">
        <v>13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131.1</v>
      </c>
      <c r="X129" s="4">
        <v>1</v>
      </c>
      <c r="Y129" s="4">
        <v>131.1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205</v>
      </c>
      <c r="F130" s="4">
        <f>ROUND(Source!S115,O130)</f>
        <v>401094.73</v>
      </c>
      <c r="G130" s="4" t="s">
        <v>55</v>
      </c>
      <c r="H130" s="4" t="s">
        <v>56</v>
      </c>
      <c r="I130" s="4"/>
      <c r="J130" s="4"/>
      <c r="K130" s="4">
        <v>205</v>
      </c>
      <c r="L130" s="4">
        <v>14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401094.73</v>
      </c>
      <c r="X130" s="4">
        <v>1</v>
      </c>
      <c r="Y130" s="4">
        <v>401094.73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232</v>
      </c>
      <c r="F131" s="4">
        <f>ROUND(Source!BC115,O131)</f>
        <v>0</v>
      </c>
      <c r="G131" s="4" t="s">
        <v>57</v>
      </c>
      <c r="H131" s="4" t="s">
        <v>58</v>
      </c>
      <c r="I131" s="4"/>
      <c r="J131" s="4"/>
      <c r="K131" s="4">
        <v>232</v>
      </c>
      <c r="L131" s="4">
        <v>15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214</v>
      </c>
      <c r="F132" s="4">
        <f>ROUND(Source!AS115,O132)</f>
        <v>0</v>
      </c>
      <c r="G132" s="4" t="s">
        <v>59</v>
      </c>
      <c r="H132" s="4" t="s">
        <v>60</v>
      </c>
      <c r="I132" s="4"/>
      <c r="J132" s="4"/>
      <c r="K132" s="4">
        <v>214</v>
      </c>
      <c r="L132" s="4">
        <v>16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215</v>
      </c>
      <c r="F133" s="4">
        <f>ROUND(Source!AT115,O133)</f>
        <v>0</v>
      </c>
      <c r="G133" s="4" t="s">
        <v>61</v>
      </c>
      <c r="H133" s="4" t="s">
        <v>62</v>
      </c>
      <c r="I133" s="4"/>
      <c r="J133" s="4"/>
      <c r="K133" s="4">
        <v>215</v>
      </c>
      <c r="L133" s="4">
        <v>17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217</v>
      </c>
      <c r="F134" s="4">
        <f>ROUND(Source!AU115,O134)</f>
        <v>768026.76</v>
      </c>
      <c r="G134" s="4" t="s">
        <v>63</v>
      </c>
      <c r="H134" s="4" t="s">
        <v>64</v>
      </c>
      <c r="I134" s="4"/>
      <c r="J134" s="4"/>
      <c r="K134" s="4">
        <v>217</v>
      </c>
      <c r="L134" s="4">
        <v>18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768026.76</v>
      </c>
      <c r="X134" s="4">
        <v>1</v>
      </c>
      <c r="Y134" s="4">
        <v>768026.76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230</v>
      </c>
      <c r="F135" s="4">
        <f>ROUND(Source!BA115,O135)</f>
        <v>0</v>
      </c>
      <c r="G135" s="4" t="s">
        <v>65</v>
      </c>
      <c r="H135" s="4" t="s">
        <v>66</v>
      </c>
      <c r="I135" s="4"/>
      <c r="J135" s="4"/>
      <c r="K135" s="4">
        <v>230</v>
      </c>
      <c r="L135" s="4">
        <v>19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206</v>
      </c>
      <c r="F136" s="4">
        <f>ROUND(Source!T115,O136)</f>
        <v>0</v>
      </c>
      <c r="G136" s="4" t="s">
        <v>67</v>
      </c>
      <c r="H136" s="4" t="s">
        <v>68</v>
      </c>
      <c r="I136" s="4"/>
      <c r="J136" s="4"/>
      <c r="K136" s="4">
        <v>206</v>
      </c>
      <c r="L136" s="4">
        <v>20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207</v>
      </c>
      <c r="F137" s="4">
        <f>Source!U115</f>
        <v>1433.6219268000002</v>
      </c>
      <c r="G137" s="4" t="s">
        <v>69</v>
      </c>
      <c r="H137" s="4" t="s">
        <v>70</v>
      </c>
      <c r="I137" s="4"/>
      <c r="J137" s="4"/>
      <c r="K137" s="4">
        <v>207</v>
      </c>
      <c r="L137" s="4">
        <v>21</v>
      </c>
      <c r="M137" s="4">
        <v>3</v>
      </c>
      <c r="N137" s="4" t="s">
        <v>3</v>
      </c>
      <c r="O137" s="4">
        <v>-1</v>
      </c>
      <c r="P137" s="4"/>
      <c r="Q137" s="4"/>
      <c r="R137" s="4"/>
      <c r="S137" s="4"/>
      <c r="T137" s="4"/>
      <c r="U137" s="4"/>
      <c r="V137" s="4"/>
      <c r="W137" s="4">
        <v>1433.6219268</v>
      </c>
      <c r="X137" s="4">
        <v>1</v>
      </c>
      <c r="Y137" s="4">
        <v>1433.6219268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208</v>
      </c>
      <c r="F138" s="4">
        <f>Source!V115</f>
        <v>0</v>
      </c>
      <c r="G138" s="4" t="s">
        <v>71</v>
      </c>
      <c r="H138" s="4" t="s">
        <v>72</v>
      </c>
      <c r="I138" s="4"/>
      <c r="J138" s="4"/>
      <c r="K138" s="4">
        <v>208</v>
      </c>
      <c r="L138" s="4">
        <v>22</v>
      </c>
      <c r="M138" s="4">
        <v>3</v>
      </c>
      <c r="N138" s="4" t="s">
        <v>3</v>
      </c>
      <c r="O138" s="4">
        <v>-1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209</v>
      </c>
      <c r="F139" s="4">
        <f>ROUND(Source!W115,O139)</f>
        <v>0</v>
      </c>
      <c r="G139" s="4" t="s">
        <v>73</v>
      </c>
      <c r="H139" s="4" t="s">
        <v>74</v>
      </c>
      <c r="I139" s="4"/>
      <c r="J139" s="4"/>
      <c r="K139" s="4">
        <v>209</v>
      </c>
      <c r="L139" s="4">
        <v>23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233</v>
      </c>
      <c r="F140" s="4">
        <f>ROUND(Source!BD115,O140)</f>
        <v>0</v>
      </c>
      <c r="G140" s="4" t="s">
        <v>75</v>
      </c>
      <c r="H140" s="4" t="s">
        <v>76</v>
      </c>
      <c r="I140" s="4"/>
      <c r="J140" s="4"/>
      <c r="K140" s="4">
        <v>233</v>
      </c>
      <c r="L140" s="4">
        <v>24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210</v>
      </c>
      <c r="F141" s="4">
        <f>ROUND(Source!X115,O141)</f>
        <v>280766.31</v>
      </c>
      <c r="G141" s="4" t="s">
        <v>77</v>
      </c>
      <c r="H141" s="4" t="s">
        <v>78</v>
      </c>
      <c r="I141" s="4"/>
      <c r="J141" s="4"/>
      <c r="K141" s="4">
        <v>210</v>
      </c>
      <c r="L141" s="4">
        <v>25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280766.31</v>
      </c>
      <c r="X141" s="4">
        <v>1</v>
      </c>
      <c r="Y141" s="4">
        <v>280766.31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211</v>
      </c>
      <c r="F142" s="4">
        <f>ROUND(Source!Y115,O142)</f>
        <v>40109.480000000003</v>
      </c>
      <c r="G142" s="4" t="s">
        <v>79</v>
      </c>
      <c r="H142" s="4" t="s">
        <v>80</v>
      </c>
      <c r="I142" s="4"/>
      <c r="J142" s="4"/>
      <c r="K142" s="4">
        <v>211</v>
      </c>
      <c r="L142" s="4">
        <v>26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40109.480000000003</v>
      </c>
      <c r="X142" s="4">
        <v>1</v>
      </c>
      <c r="Y142" s="4">
        <v>40109.480000000003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224</v>
      </c>
      <c r="F143" s="4">
        <f>ROUND(Source!AR115,O143)</f>
        <v>768026.76</v>
      </c>
      <c r="G143" s="4" t="s">
        <v>81</v>
      </c>
      <c r="H143" s="4" t="s">
        <v>82</v>
      </c>
      <c r="I143" s="4"/>
      <c r="J143" s="4"/>
      <c r="K143" s="4">
        <v>224</v>
      </c>
      <c r="L143" s="4">
        <v>27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768026.76</v>
      </c>
      <c r="X143" s="4">
        <v>1</v>
      </c>
      <c r="Y143" s="4">
        <v>768026.76</v>
      </c>
      <c r="Z143" s="4"/>
      <c r="AA143" s="4"/>
      <c r="AB143" s="4"/>
    </row>
    <row r="145" spans="1:245" x14ac:dyDescent="0.2">
      <c r="A145" s="1">
        <v>5</v>
      </c>
      <c r="B145" s="1">
        <v>1</v>
      </c>
      <c r="C145" s="1"/>
      <c r="D145" s="1">
        <f>ROW(A152)</f>
        <v>152</v>
      </c>
      <c r="E145" s="1"/>
      <c r="F145" s="1" t="s">
        <v>3</v>
      </c>
      <c r="G145" s="1" t="s">
        <v>112</v>
      </c>
      <c r="H145" s="1" t="s">
        <v>3</v>
      </c>
      <c r="I145" s="1">
        <v>0</v>
      </c>
      <c r="J145" s="1"/>
      <c r="K145" s="1">
        <v>-1</v>
      </c>
      <c r="L145" s="1"/>
      <c r="M145" s="1" t="s">
        <v>3</v>
      </c>
      <c r="N145" s="1"/>
      <c r="O145" s="1"/>
      <c r="P145" s="1"/>
      <c r="Q145" s="1"/>
      <c r="R145" s="1"/>
      <c r="S145" s="1">
        <v>0</v>
      </c>
      <c r="T145" s="1"/>
      <c r="U145" s="1" t="s">
        <v>3</v>
      </c>
      <c r="V145" s="1">
        <v>0</v>
      </c>
      <c r="W145" s="1"/>
      <c r="X145" s="1"/>
      <c r="Y145" s="1"/>
      <c r="Z145" s="1"/>
      <c r="AA145" s="1"/>
      <c r="AB145" s="1" t="s">
        <v>3</v>
      </c>
      <c r="AC145" s="1" t="s">
        <v>3</v>
      </c>
      <c r="AD145" s="1" t="s">
        <v>3</v>
      </c>
      <c r="AE145" s="1" t="s">
        <v>3</v>
      </c>
      <c r="AF145" s="1" t="s">
        <v>3</v>
      </c>
      <c r="AG145" s="1" t="s">
        <v>3</v>
      </c>
      <c r="AH145" s="1"/>
      <c r="AI145" s="1"/>
      <c r="AJ145" s="1"/>
      <c r="AK145" s="1"/>
      <c r="AL145" s="1"/>
      <c r="AM145" s="1"/>
      <c r="AN145" s="1"/>
      <c r="AO145" s="1"/>
      <c r="AP145" s="1" t="s">
        <v>3</v>
      </c>
      <c r="AQ145" s="1" t="s">
        <v>3</v>
      </c>
      <c r="AR145" s="1" t="s">
        <v>3</v>
      </c>
      <c r="AS145" s="1"/>
      <c r="AT145" s="1"/>
      <c r="AU145" s="1"/>
      <c r="AV145" s="1"/>
      <c r="AW145" s="1"/>
      <c r="AX145" s="1"/>
      <c r="AY145" s="1"/>
      <c r="AZ145" s="1" t="s">
        <v>3</v>
      </c>
      <c r="BA145" s="1"/>
      <c r="BB145" s="1" t="s">
        <v>3</v>
      </c>
      <c r="BC145" s="1" t="s">
        <v>3</v>
      </c>
      <c r="BD145" s="1" t="s">
        <v>3</v>
      </c>
      <c r="BE145" s="1" t="s">
        <v>3</v>
      </c>
      <c r="BF145" s="1" t="s">
        <v>3</v>
      </c>
      <c r="BG145" s="1" t="s">
        <v>3</v>
      </c>
      <c r="BH145" s="1" t="s">
        <v>3</v>
      </c>
      <c r="BI145" s="1" t="s">
        <v>3</v>
      </c>
      <c r="BJ145" s="1" t="s">
        <v>3</v>
      </c>
      <c r="BK145" s="1" t="s">
        <v>3</v>
      </c>
      <c r="BL145" s="1" t="s">
        <v>3</v>
      </c>
      <c r="BM145" s="1" t="s">
        <v>3</v>
      </c>
      <c r="BN145" s="1" t="s">
        <v>3</v>
      </c>
      <c r="BO145" s="1" t="s">
        <v>3</v>
      </c>
      <c r="BP145" s="1" t="s">
        <v>3</v>
      </c>
      <c r="BQ145" s="1"/>
      <c r="BR145" s="1"/>
      <c r="BS145" s="1"/>
      <c r="BT145" s="1"/>
      <c r="BU145" s="1"/>
      <c r="BV145" s="1"/>
      <c r="BW145" s="1"/>
      <c r="BX145" s="1">
        <v>0</v>
      </c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>
        <v>0</v>
      </c>
    </row>
    <row r="147" spans="1:245" x14ac:dyDescent="0.2">
      <c r="A147" s="2">
        <v>52</v>
      </c>
      <c r="B147" s="2">
        <f t="shared" ref="B147:G147" si="79">B152</f>
        <v>1</v>
      </c>
      <c r="C147" s="2">
        <f t="shared" si="79"/>
        <v>5</v>
      </c>
      <c r="D147" s="2">
        <f t="shared" si="79"/>
        <v>145</v>
      </c>
      <c r="E147" s="2">
        <f t="shared" si="79"/>
        <v>0</v>
      </c>
      <c r="F147" s="2" t="str">
        <f t="shared" si="79"/>
        <v/>
      </c>
      <c r="G147" s="2" t="str">
        <f t="shared" si="79"/>
        <v>Мытье окон, дверей, перегородок</v>
      </c>
      <c r="H147" s="2"/>
      <c r="I147" s="2"/>
      <c r="J147" s="2"/>
      <c r="K147" s="2"/>
      <c r="L147" s="2"/>
      <c r="M147" s="2"/>
      <c r="N147" s="2"/>
      <c r="O147" s="2">
        <f t="shared" ref="O147:AT147" si="80">O152</f>
        <v>34302.74</v>
      </c>
      <c r="P147" s="2">
        <f t="shared" si="80"/>
        <v>11.26</v>
      </c>
      <c r="Q147" s="2">
        <f t="shared" si="80"/>
        <v>0</v>
      </c>
      <c r="R147" s="2">
        <f t="shared" si="80"/>
        <v>0</v>
      </c>
      <c r="S147" s="2">
        <f t="shared" si="80"/>
        <v>34291.480000000003</v>
      </c>
      <c r="T147" s="2">
        <f t="shared" si="80"/>
        <v>0</v>
      </c>
      <c r="U147" s="2">
        <f t="shared" si="80"/>
        <v>122.56608000000001</v>
      </c>
      <c r="V147" s="2">
        <f t="shared" si="80"/>
        <v>0</v>
      </c>
      <c r="W147" s="2">
        <f t="shared" si="80"/>
        <v>0</v>
      </c>
      <c r="X147" s="2">
        <f t="shared" si="80"/>
        <v>24004.04</v>
      </c>
      <c r="Y147" s="2">
        <f t="shared" si="80"/>
        <v>3429.15</v>
      </c>
      <c r="Z147" s="2">
        <f t="shared" si="80"/>
        <v>0</v>
      </c>
      <c r="AA147" s="2">
        <f t="shared" si="80"/>
        <v>0</v>
      </c>
      <c r="AB147" s="2">
        <f t="shared" si="80"/>
        <v>34302.74</v>
      </c>
      <c r="AC147" s="2">
        <f t="shared" si="80"/>
        <v>11.26</v>
      </c>
      <c r="AD147" s="2">
        <f t="shared" si="80"/>
        <v>0</v>
      </c>
      <c r="AE147" s="2">
        <f t="shared" si="80"/>
        <v>0</v>
      </c>
      <c r="AF147" s="2">
        <f t="shared" si="80"/>
        <v>34291.480000000003</v>
      </c>
      <c r="AG147" s="2">
        <f t="shared" si="80"/>
        <v>0</v>
      </c>
      <c r="AH147" s="2">
        <f t="shared" si="80"/>
        <v>122.56608000000001</v>
      </c>
      <c r="AI147" s="2">
        <f t="shared" si="80"/>
        <v>0</v>
      </c>
      <c r="AJ147" s="2">
        <f t="shared" si="80"/>
        <v>0</v>
      </c>
      <c r="AK147" s="2">
        <f t="shared" si="80"/>
        <v>24004.04</v>
      </c>
      <c r="AL147" s="2">
        <f t="shared" si="80"/>
        <v>3429.15</v>
      </c>
      <c r="AM147" s="2">
        <f t="shared" si="80"/>
        <v>0</v>
      </c>
      <c r="AN147" s="2">
        <f t="shared" si="80"/>
        <v>0</v>
      </c>
      <c r="AO147" s="2">
        <f t="shared" si="80"/>
        <v>0</v>
      </c>
      <c r="AP147" s="2">
        <f t="shared" si="80"/>
        <v>0</v>
      </c>
      <c r="AQ147" s="2">
        <f t="shared" si="80"/>
        <v>0</v>
      </c>
      <c r="AR147" s="2">
        <f t="shared" si="80"/>
        <v>61735.93</v>
      </c>
      <c r="AS147" s="2">
        <f t="shared" si="80"/>
        <v>0</v>
      </c>
      <c r="AT147" s="2">
        <f t="shared" si="80"/>
        <v>0</v>
      </c>
      <c r="AU147" s="2">
        <f t="shared" ref="AU147:BZ147" si="81">AU152</f>
        <v>61735.93</v>
      </c>
      <c r="AV147" s="2">
        <f t="shared" si="81"/>
        <v>11.26</v>
      </c>
      <c r="AW147" s="2">
        <f t="shared" si="81"/>
        <v>11.26</v>
      </c>
      <c r="AX147" s="2">
        <f t="shared" si="81"/>
        <v>0</v>
      </c>
      <c r="AY147" s="2">
        <f t="shared" si="81"/>
        <v>11.26</v>
      </c>
      <c r="AZ147" s="2">
        <f t="shared" si="81"/>
        <v>0</v>
      </c>
      <c r="BA147" s="2">
        <f t="shared" si="81"/>
        <v>0</v>
      </c>
      <c r="BB147" s="2">
        <f t="shared" si="81"/>
        <v>0</v>
      </c>
      <c r="BC147" s="2">
        <f t="shared" si="81"/>
        <v>0</v>
      </c>
      <c r="BD147" s="2">
        <f t="shared" si="81"/>
        <v>0</v>
      </c>
      <c r="BE147" s="2">
        <f t="shared" si="81"/>
        <v>0</v>
      </c>
      <c r="BF147" s="2">
        <f t="shared" si="81"/>
        <v>0</v>
      </c>
      <c r="BG147" s="2">
        <f t="shared" si="81"/>
        <v>0</v>
      </c>
      <c r="BH147" s="2">
        <f t="shared" si="81"/>
        <v>0</v>
      </c>
      <c r="BI147" s="2">
        <f t="shared" si="81"/>
        <v>0</v>
      </c>
      <c r="BJ147" s="2">
        <f t="shared" si="81"/>
        <v>0</v>
      </c>
      <c r="BK147" s="2">
        <f t="shared" si="81"/>
        <v>0</v>
      </c>
      <c r="BL147" s="2">
        <f t="shared" si="81"/>
        <v>0</v>
      </c>
      <c r="BM147" s="2">
        <f t="shared" si="81"/>
        <v>0</v>
      </c>
      <c r="BN147" s="2">
        <f t="shared" si="81"/>
        <v>0</v>
      </c>
      <c r="BO147" s="2">
        <f t="shared" si="81"/>
        <v>0</v>
      </c>
      <c r="BP147" s="2">
        <f t="shared" si="81"/>
        <v>0</v>
      </c>
      <c r="BQ147" s="2">
        <f t="shared" si="81"/>
        <v>0</v>
      </c>
      <c r="BR147" s="2">
        <f t="shared" si="81"/>
        <v>0</v>
      </c>
      <c r="BS147" s="2">
        <f t="shared" si="81"/>
        <v>0</v>
      </c>
      <c r="BT147" s="2">
        <f t="shared" si="81"/>
        <v>0</v>
      </c>
      <c r="BU147" s="2">
        <f t="shared" si="81"/>
        <v>0</v>
      </c>
      <c r="BV147" s="2">
        <f t="shared" si="81"/>
        <v>0</v>
      </c>
      <c r="BW147" s="2">
        <f t="shared" si="81"/>
        <v>0</v>
      </c>
      <c r="BX147" s="2">
        <f t="shared" si="81"/>
        <v>0</v>
      </c>
      <c r="BY147" s="2">
        <f t="shared" si="81"/>
        <v>0</v>
      </c>
      <c r="BZ147" s="2">
        <f t="shared" si="81"/>
        <v>0</v>
      </c>
      <c r="CA147" s="2">
        <f t="shared" ref="CA147:DF147" si="82">CA152</f>
        <v>61735.93</v>
      </c>
      <c r="CB147" s="2">
        <f t="shared" si="82"/>
        <v>0</v>
      </c>
      <c r="CC147" s="2">
        <f t="shared" si="82"/>
        <v>0</v>
      </c>
      <c r="CD147" s="2">
        <f t="shared" si="82"/>
        <v>61735.93</v>
      </c>
      <c r="CE147" s="2">
        <f t="shared" si="82"/>
        <v>11.26</v>
      </c>
      <c r="CF147" s="2">
        <f t="shared" si="82"/>
        <v>11.26</v>
      </c>
      <c r="CG147" s="2">
        <f t="shared" si="82"/>
        <v>0</v>
      </c>
      <c r="CH147" s="2">
        <f t="shared" si="82"/>
        <v>11.26</v>
      </c>
      <c r="CI147" s="2">
        <f t="shared" si="82"/>
        <v>0</v>
      </c>
      <c r="CJ147" s="2">
        <f t="shared" si="82"/>
        <v>0</v>
      </c>
      <c r="CK147" s="2">
        <f t="shared" si="82"/>
        <v>0</v>
      </c>
      <c r="CL147" s="2">
        <f t="shared" si="82"/>
        <v>0</v>
      </c>
      <c r="CM147" s="2">
        <f t="shared" si="82"/>
        <v>0</v>
      </c>
      <c r="CN147" s="2">
        <f t="shared" si="82"/>
        <v>0</v>
      </c>
      <c r="CO147" s="2">
        <f t="shared" si="82"/>
        <v>0</v>
      </c>
      <c r="CP147" s="2">
        <f t="shared" si="82"/>
        <v>0</v>
      </c>
      <c r="CQ147" s="2">
        <f t="shared" si="82"/>
        <v>0</v>
      </c>
      <c r="CR147" s="2">
        <f t="shared" si="82"/>
        <v>0</v>
      </c>
      <c r="CS147" s="2">
        <f t="shared" si="82"/>
        <v>0</v>
      </c>
      <c r="CT147" s="2">
        <f t="shared" si="82"/>
        <v>0</v>
      </c>
      <c r="CU147" s="2">
        <f t="shared" si="82"/>
        <v>0</v>
      </c>
      <c r="CV147" s="2">
        <f t="shared" si="82"/>
        <v>0</v>
      </c>
      <c r="CW147" s="2">
        <f t="shared" si="82"/>
        <v>0</v>
      </c>
      <c r="CX147" s="2">
        <f t="shared" si="82"/>
        <v>0</v>
      </c>
      <c r="CY147" s="2">
        <f t="shared" si="82"/>
        <v>0</v>
      </c>
      <c r="CZ147" s="2">
        <f t="shared" si="82"/>
        <v>0</v>
      </c>
      <c r="DA147" s="2">
        <f t="shared" si="82"/>
        <v>0</v>
      </c>
      <c r="DB147" s="2">
        <f t="shared" si="82"/>
        <v>0</v>
      </c>
      <c r="DC147" s="2">
        <f t="shared" si="82"/>
        <v>0</v>
      </c>
      <c r="DD147" s="2">
        <f t="shared" si="82"/>
        <v>0</v>
      </c>
      <c r="DE147" s="2">
        <f t="shared" si="82"/>
        <v>0</v>
      </c>
      <c r="DF147" s="2">
        <f t="shared" si="82"/>
        <v>0</v>
      </c>
      <c r="DG147" s="3">
        <f t="shared" ref="DG147:EL147" si="83">DG152</f>
        <v>0</v>
      </c>
      <c r="DH147" s="3">
        <f t="shared" si="83"/>
        <v>0</v>
      </c>
      <c r="DI147" s="3">
        <f t="shared" si="83"/>
        <v>0</v>
      </c>
      <c r="DJ147" s="3">
        <f t="shared" si="83"/>
        <v>0</v>
      </c>
      <c r="DK147" s="3">
        <f t="shared" si="83"/>
        <v>0</v>
      </c>
      <c r="DL147" s="3">
        <f t="shared" si="83"/>
        <v>0</v>
      </c>
      <c r="DM147" s="3">
        <f t="shared" si="83"/>
        <v>0</v>
      </c>
      <c r="DN147" s="3">
        <f t="shared" si="83"/>
        <v>0</v>
      </c>
      <c r="DO147" s="3">
        <f t="shared" si="83"/>
        <v>0</v>
      </c>
      <c r="DP147" s="3">
        <f t="shared" si="83"/>
        <v>0</v>
      </c>
      <c r="DQ147" s="3">
        <f t="shared" si="83"/>
        <v>0</v>
      </c>
      <c r="DR147" s="3">
        <f t="shared" si="83"/>
        <v>0</v>
      </c>
      <c r="DS147" s="3">
        <f t="shared" si="83"/>
        <v>0</v>
      </c>
      <c r="DT147" s="3">
        <f t="shared" si="83"/>
        <v>0</v>
      </c>
      <c r="DU147" s="3">
        <f t="shared" si="83"/>
        <v>0</v>
      </c>
      <c r="DV147" s="3">
        <f t="shared" si="83"/>
        <v>0</v>
      </c>
      <c r="DW147" s="3">
        <f t="shared" si="83"/>
        <v>0</v>
      </c>
      <c r="DX147" s="3">
        <f t="shared" si="83"/>
        <v>0</v>
      </c>
      <c r="DY147" s="3">
        <f t="shared" si="83"/>
        <v>0</v>
      </c>
      <c r="DZ147" s="3">
        <f t="shared" si="83"/>
        <v>0</v>
      </c>
      <c r="EA147" s="3">
        <f t="shared" si="83"/>
        <v>0</v>
      </c>
      <c r="EB147" s="3">
        <f t="shared" si="83"/>
        <v>0</v>
      </c>
      <c r="EC147" s="3">
        <f t="shared" si="83"/>
        <v>0</v>
      </c>
      <c r="ED147" s="3">
        <f t="shared" si="83"/>
        <v>0</v>
      </c>
      <c r="EE147" s="3">
        <f t="shared" si="83"/>
        <v>0</v>
      </c>
      <c r="EF147" s="3">
        <f t="shared" si="83"/>
        <v>0</v>
      </c>
      <c r="EG147" s="3">
        <f t="shared" si="83"/>
        <v>0</v>
      </c>
      <c r="EH147" s="3">
        <f t="shared" si="83"/>
        <v>0</v>
      </c>
      <c r="EI147" s="3">
        <f t="shared" si="83"/>
        <v>0</v>
      </c>
      <c r="EJ147" s="3">
        <f t="shared" si="83"/>
        <v>0</v>
      </c>
      <c r="EK147" s="3">
        <f t="shared" si="83"/>
        <v>0</v>
      </c>
      <c r="EL147" s="3">
        <f t="shared" si="83"/>
        <v>0</v>
      </c>
      <c r="EM147" s="3">
        <f t="shared" ref="EM147:FR147" si="84">EM152</f>
        <v>0</v>
      </c>
      <c r="EN147" s="3">
        <f t="shared" si="84"/>
        <v>0</v>
      </c>
      <c r="EO147" s="3">
        <f t="shared" si="84"/>
        <v>0</v>
      </c>
      <c r="EP147" s="3">
        <f t="shared" si="84"/>
        <v>0</v>
      </c>
      <c r="EQ147" s="3">
        <f t="shared" si="84"/>
        <v>0</v>
      </c>
      <c r="ER147" s="3">
        <f t="shared" si="84"/>
        <v>0</v>
      </c>
      <c r="ES147" s="3">
        <f t="shared" si="84"/>
        <v>0</v>
      </c>
      <c r="ET147" s="3">
        <f t="shared" si="84"/>
        <v>0</v>
      </c>
      <c r="EU147" s="3">
        <f t="shared" si="84"/>
        <v>0</v>
      </c>
      <c r="EV147" s="3">
        <f t="shared" si="84"/>
        <v>0</v>
      </c>
      <c r="EW147" s="3">
        <f t="shared" si="84"/>
        <v>0</v>
      </c>
      <c r="EX147" s="3">
        <f t="shared" si="84"/>
        <v>0</v>
      </c>
      <c r="EY147" s="3">
        <f t="shared" si="84"/>
        <v>0</v>
      </c>
      <c r="EZ147" s="3">
        <f t="shared" si="84"/>
        <v>0</v>
      </c>
      <c r="FA147" s="3">
        <f t="shared" si="84"/>
        <v>0</v>
      </c>
      <c r="FB147" s="3">
        <f t="shared" si="84"/>
        <v>0</v>
      </c>
      <c r="FC147" s="3">
        <f t="shared" si="84"/>
        <v>0</v>
      </c>
      <c r="FD147" s="3">
        <f t="shared" si="84"/>
        <v>0</v>
      </c>
      <c r="FE147" s="3">
        <f t="shared" si="84"/>
        <v>0</v>
      </c>
      <c r="FF147" s="3">
        <f t="shared" si="84"/>
        <v>0</v>
      </c>
      <c r="FG147" s="3">
        <f t="shared" si="84"/>
        <v>0</v>
      </c>
      <c r="FH147" s="3">
        <f t="shared" si="84"/>
        <v>0</v>
      </c>
      <c r="FI147" s="3">
        <f t="shared" si="84"/>
        <v>0</v>
      </c>
      <c r="FJ147" s="3">
        <f t="shared" si="84"/>
        <v>0</v>
      </c>
      <c r="FK147" s="3">
        <f t="shared" si="84"/>
        <v>0</v>
      </c>
      <c r="FL147" s="3">
        <f t="shared" si="84"/>
        <v>0</v>
      </c>
      <c r="FM147" s="3">
        <f t="shared" si="84"/>
        <v>0</v>
      </c>
      <c r="FN147" s="3">
        <f t="shared" si="84"/>
        <v>0</v>
      </c>
      <c r="FO147" s="3">
        <f t="shared" si="84"/>
        <v>0</v>
      </c>
      <c r="FP147" s="3">
        <f t="shared" si="84"/>
        <v>0</v>
      </c>
      <c r="FQ147" s="3">
        <f t="shared" si="84"/>
        <v>0</v>
      </c>
      <c r="FR147" s="3">
        <f t="shared" si="84"/>
        <v>0</v>
      </c>
      <c r="FS147" s="3">
        <f t="shared" ref="FS147:GX147" si="85">FS152</f>
        <v>0</v>
      </c>
      <c r="FT147" s="3">
        <f t="shared" si="85"/>
        <v>0</v>
      </c>
      <c r="FU147" s="3">
        <f t="shared" si="85"/>
        <v>0</v>
      </c>
      <c r="FV147" s="3">
        <f t="shared" si="85"/>
        <v>0</v>
      </c>
      <c r="FW147" s="3">
        <f t="shared" si="85"/>
        <v>0</v>
      </c>
      <c r="FX147" s="3">
        <f t="shared" si="85"/>
        <v>0</v>
      </c>
      <c r="FY147" s="3">
        <f t="shared" si="85"/>
        <v>0</v>
      </c>
      <c r="FZ147" s="3">
        <f t="shared" si="85"/>
        <v>0</v>
      </c>
      <c r="GA147" s="3">
        <f t="shared" si="85"/>
        <v>0</v>
      </c>
      <c r="GB147" s="3">
        <f t="shared" si="85"/>
        <v>0</v>
      </c>
      <c r="GC147" s="3">
        <f t="shared" si="85"/>
        <v>0</v>
      </c>
      <c r="GD147" s="3">
        <f t="shared" si="85"/>
        <v>0</v>
      </c>
      <c r="GE147" s="3">
        <f t="shared" si="85"/>
        <v>0</v>
      </c>
      <c r="GF147" s="3">
        <f t="shared" si="85"/>
        <v>0</v>
      </c>
      <c r="GG147" s="3">
        <f t="shared" si="85"/>
        <v>0</v>
      </c>
      <c r="GH147" s="3">
        <f t="shared" si="85"/>
        <v>0</v>
      </c>
      <c r="GI147" s="3">
        <f t="shared" si="85"/>
        <v>0</v>
      </c>
      <c r="GJ147" s="3">
        <f t="shared" si="85"/>
        <v>0</v>
      </c>
      <c r="GK147" s="3">
        <f t="shared" si="85"/>
        <v>0</v>
      </c>
      <c r="GL147" s="3">
        <f t="shared" si="85"/>
        <v>0</v>
      </c>
      <c r="GM147" s="3">
        <f t="shared" si="85"/>
        <v>0</v>
      </c>
      <c r="GN147" s="3">
        <f t="shared" si="85"/>
        <v>0</v>
      </c>
      <c r="GO147" s="3">
        <f t="shared" si="85"/>
        <v>0</v>
      </c>
      <c r="GP147" s="3">
        <f t="shared" si="85"/>
        <v>0</v>
      </c>
      <c r="GQ147" s="3">
        <f t="shared" si="85"/>
        <v>0</v>
      </c>
      <c r="GR147" s="3">
        <f t="shared" si="85"/>
        <v>0</v>
      </c>
      <c r="GS147" s="3">
        <f t="shared" si="85"/>
        <v>0</v>
      </c>
      <c r="GT147" s="3">
        <f t="shared" si="85"/>
        <v>0</v>
      </c>
      <c r="GU147" s="3">
        <f t="shared" si="85"/>
        <v>0</v>
      </c>
      <c r="GV147" s="3">
        <f t="shared" si="85"/>
        <v>0</v>
      </c>
      <c r="GW147" s="3">
        <f t="shared" si="85"/>
        <v>0</v>
      </c>
      <c r="GX147" s="3">
        <f t="shared" si="85"/>
        <v>0</v>
      </c>
    </row>
    <row r="149" spans="1:245" x14ac:dyDescent="0.2">
      <c r="A149">
        <v>17</v>
      </c>
      <c r="B149">
        <v>1</v>
      </c>
      <c r="C149">
        <f>ROW(SmtRes!A22)</f>
        <v>22</v>
      </c>
      <c r="D149">
        <f>ROW(EtalonRes!A22)</f>
        <v>22</v>
      </c>
      <c r="E149" t="s">
        <v>113</v>
      </c>
      <c r="F149" t="s">
        <v>114</v>
      </c>
      <c r="G149" t="s">
        <v>115</v>
      </c>
      <c r="H149" t="s">
        <v>18</v>
      </c>
      <c r="I149">
        <f>ROUND(52/100,9)</f>
        <v>0.52</v>
      </c>
      <c r="J149">
        <v>0</v>
      </c>
      <c r="K149">
        <f>ROUND(52/100,9)</f>
        <v>0.52</v>
      </c>
      <c r="O149">
        <f>ROUND(CP149,2)</f>
        <v>34369.129999999997</v>
      </c>
      <c r="P149">
        <f>ROUND(CQ149*I149,2)</f>
        <v>77.650000000000006</v>
      </c>
      <c r="Q149">
        <f>ROUND(CR149*I149,2)</f>
        <v>0</v>
      </c>
      <c r="R149">
        <f>ROUND(CS149*I149,2)</f>
        <v>0</v>
      </c>
      <c r="S149">
        <f>ROUND(CT149*I149,2)</f>
        <v>34291.480000000003</v>
      </c>
      <c r="T149">
        <f>ROUND(CU149*I149,2)</f>
        <v>0</v>
      </c>
      <c r="U149">
        <f>CV149*I149</f>
        <v>122.56608000000001</v>
      </c>
      <c r="V149">
        <f>CW149*I149</f>
        <v>0</v>
      </c>
      <c r="W149">
        <f>ROUND(CX149*I149,2)</f>
        <v>0</v>
      </c>
      <c r="X149">
        <f>ROUND(CY149,2)</f>
        <v>24004.04</v>
      </c>
      <c r="Y149">
        <f>ROUND(CZ149,2)</f>
        <v>3429.15</v>
      </c>
      <c r="AA149">
        <v>75545032</v>
      </c>
      <c r="AB149">
        <f>ROUND((AC149+AD149+AF149),6)</f>
        <v>66094.475999999995</v>
      </c>
      <c r="AC149">
        <f>ROUND((((ES149*122)*0.3)),6)</f>
        <v>149.328</v>
      </c>
      <c r="AD149">
        <f>ROUND((((((ET149*122)*0.3))-(((EU149*122)*0.3)))+AE149),6)</f>
        <v>0</v>
      </c>
      <c r="AE149">
        <f>ROUND((((EU149*122)*0.3)),6)</f>
        <v>0</v>
      </c>
      <c r="AF149">
        <f>ROUND(((((EV149*122)*0.3)*2)),6)</f>
        <v>65945.148000000001</v>
      </c>
      <c r="AG149">
        <f>ROUND((AP149),6)</f>
        <v>0</v>
      </c>
      <c r="AH149">
        <f>((((EW149*122)*0.3)*2))</f>
        <v>235.70400000000001</v>
      </c>
      <c r="AI149">
        <f>(((EX149*122)*0.3))</f>
        <v>0</v>
      </c>
      <c r="AJ149">
        <f>(AS149)</f>
        <v>0</v>
      </c>
      <c r="AK149">
        <v>904.97</v>
      </c>
      <c r="AL149">
        <v>4.08</v>
      </c>
      <c r="AM149">
        <v>0</v>
      </c>
      <c r="AN149">
        <v>0</v>
      </c>
      <c r="AO149">
        <v>900.89</v>
      </c>
      <c r="AP149">
        <v>0</v>
      </c>
      <c r="AQ149">
        <v>3.22</v>
      </c>
      <c r="AR149">
        <v>0</v>
      </c>
      <c r="AS149">
        <v>0</v>
      </c>
      <c r="AT149">
        <v>70</v>
      </c>
      <c r="AU149">
        <v>10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4</v>
      </c>
      <c r="BJ149" t="s">
        <v>116</v>
      </c>
      <c r="BM149">
        <v>0</v>
      </c>
      <c r="BN149">
        <v>0</v>
      </c>
      <c r="BO149" t="s">
        <v>3</v>
      </c>
      <c r="BP149">
        <v>0</v>
      </c>
      <c r="BQ149">
        <v>1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70</v>
      </c>
      <c r="CA149">
        <v>10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117</v>
      </c>
      <c r="CO149">
        <v>0</v>
      </c>
      <c r="CP149">
        <f>(P149+Q149+S149)</f>
        <v>34369.130000000005</v>
      </c>
      <c r="CQ149">
        <f>(AC149*BC149*AW149)</f>
        <v>149.328</v>
      </c>
      <c r="CR149">
        <f>((((((ET149*122)*0.3))*BB149-(((EU149*122)*0.3))*BS149)+AE149*BS149)*AV149)</f>
        <v>0</v>
      </c>
      <c r="CS149">
        <f>(AE149*BS149*AV149)</f>
        <v>0</v>
      </c>
      <c r="CT149">
        <f>(AF149*BA149*AV149)</f>
        <v>65945.148000000001</v>
      </c>
      <c r="CU149">
        <f>AG149</f>
        <v>0</v>
      </c>
      <c r="CV149">
        <f>(AH149*AV149)</f>
        <v>235.70400000000001</v>
      </c>
      <c r="CW149">
        <f>AI149</f>
        <v>0</v>
      </c>
      <c r="CX149">
        <f>AJ149</f>
        <v>0</v>
      </c>
      <c r="CY149">
        <f>((S149*BZ149)/100)</f>
        <v>24004.036</v>
      </c>
      <c r="CZ149">
        <f>((S149*CA149)/100)</f>
        <v>3429.1480000000006</v>
      </c>
      <c r="DC149" t="s">
        <v>3</v>
      </c>
      <c r="DD149" t="s">
        <v>20</v>
      </c>
      <c r="DE149" t="s">
        <v>20</v>
      </c>
      <c r="DF149" t="s">
        <v>20</v>
      </c>
      <c r="DG149" t="s">
        <v>118</v>
      </c>
      <c r="DH149" t="s">
        <v>3</v>
      </c>
      <c r="DI149" t="s">
        <v>118</v>
      </c>
      <c r="DJ149" t="s">
        <v>20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1005</v>
      </c>
      <c r="DV149" t="s">
        <v>18</v>
      </c>
      <c r="DW149" t="s">
        <v>18</v>
      </c>
      <c r="DX149">
        <v>100</v>
      </c>
      <c r="DZ149" t="s">
        <v>3</v>
      </c>
      <c r="EA149" t="s">
        <v>3</v>
      </c>
      <c r="EB149" t="s">
        <v>3</v>
      </c>
      <c r="EC149" t="s">
        <v>3</v>
      </c>
      <c r="EE149">
        <v>75226705</v>
      </c>
      <c r="EF149">
        <v>1</v>
      </c>
      <c r="EG149" t="s">
        <v>21</v>
      </c>
      <c r="EH149">
        <v>0</v>
      </c>
      <c r="EI149" t="s">
        <v>3</v>
      </c>
      <c r="EJ149">
        <v>4</v>
      </c>
      <c r="EK149">
        <v>0</v>
      </c>
      <c r="EL149" t="s">
        <v>22</v>
      </c>
      <c r="EM149" t="s">
        <v>23</v>
      </c>
      <c r="EO149" t="s">
        <v>119</v>
      </c>
      <c r="EQ149">
        <v>0</v>
      </c>
      <c r="ER149">
        <v>904.97</v>
      </c>
      <c r="ES149">
        <v>4.08</v>
      </c>
      <c r="ET149">
        <v>0</v>
      </c>
      <c r="EU149">
        <v>0</v>
      </c>
      <c r="EV149">
        <v>900.89</v>
      </c>
      <c r="EW149">
        <v>3.22</v>
      </c>
      <c r="EX149">
        <v>0</v>
      </c>
      <c r="EY149">
        <v>0</v>
      </c>
      <c r="FQ149">
        <v>0</v>
      </c>
      <c r="FR149">
        <f>ROUND(IF(BI149=3,GM149,0),2)</f>
        <v>0</v>
      </c>
      <c r="FS149">
        <v>0</v>
      </c>
      <c r="FX149">
        <v>70</v>
      </c>
      <c r="FY149">
        <v>10</v>
      </c>
      <c r="GA149" t="s">
        <v>3</v>
      </c>
      <c r="GD149">
        <v>0</v>
      </c>
      <c r="GF149">
        <v>1115372515</v>
      </c>
      <c r="GG149">
        <v>2</v>
      </c>
      <c r="GH149">
        <v>1</v>
      </c>
      <c r="GI149">
        <v>-2</v>
      </c>
      <c r="GJ149">
        <v>0</v>
      </c>
      <c r="GK149">
        <f>ROUND(R149*(R12)/100,2)</f>
        <v>0</v>
      </c>
      <c r="GL149">
        <f>ROUND(IF(AND(BH149=3,BI149=3,FS149&lt;&gt;0),P149,0),2)</f>
        <v>0</v>
      </c>
      <c r="GM149">
        <f>ROUND(O149+X149+Y149+GK149,2)+GX149</f>
        <v>61802.32</v>
      </c>
      <c r="GN149">
        <f>IF(OR(BI149=0,BI149=1),GM149-GX149,0)</f>
        <v>0</v>
      </c>
      <c r="GO149">
        <f>IF(BI149=2,GM149-GX149,0)</f>
        <v>0</v>
      </c>
      <c r="GP149">
        <f>IF(BI149=4,GM149-GX149,0)</f>
        <v>61802.32</v>
      </c>
      <c r="GR149">
        <v>0</v>
      </c>
      <c r="GS149">
        <v>3</v>
      </c>
      <c r="GT149">
        <v>0</v>
      </c>
      <c r="GU149" t="s">
        <v>3</v>
      </c>
      <c r="GV149">
        <f>ROUND((GT149),6)</f>
        <v>0</v>
      </c>
      <c r="GW149">
        <v>1</v>
      </c>
      <c r="GX149">
        <f>ROUND(HC149*I149,2)</f>
        <v>0</v>
      </c>
      <c r="HA149">
        <v>0</v>
      </c>
      <c r="HB149">
        <v>0</v>
      </c>
      <c r="HC149">
        <f>GV149*GW149</f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">
      <c r="A150">
        <v>18</v>
      </c>
      <c r="B150">
        <v>1</v>
      </c>
      <c r="C150">
        <v>22</v>
      </c>
      <c r="E150" t="s">
        <v>120</v>
      </c>
      <c r="F150" t="s">
        <v>25</v>
      </c>
      <c r="G150" t="s">
        <v>26</v>
      </c>
      <c r="H150" t="s">
        <v>27</v>
      </c>
      <c r="I150">
        <f>I149*J150</f>
        <v>-1.3322400000000001</v>
      </c>
      <c r="J150">
        <v>-2.5620000000000003</v>
      </c>
      <c r="K150">
        <v>-3.5000000000000003E-2</v>
      </c>
      <c r="O150">
        <f>ROUND(CP150,2)</f>
        <v>-66.39</v>
      </c>
      <c r="P150">
        <f>ROUND(CQ150*I150,2)</f>
        <v>-66.39</v>
      </c>
      <c r="Q150">
        <f>ROUND(CR150*I150,2)</f>
        <v>0</v>
      </c>
      <c r="R150">
        <f>ROUND(CS150*I150,2)</f>
        <v>0</v>
      </c>
      <c r="S150">
        <f>ROUND(CT150*I150,2)</f>
        <v>0</v>
      </c>
      <c r="T150">
        <f>ROUND(CU150*I150,2)</f>
        <v>0</v>
      </c>
      <c r="U150">
        <f>CV150*I150</f>
        <v>0</v>
      </c>
      <c r="V150">
        <f>CW150*I150</f>
        <v>0</v>
      </c>
      <c r="W150">
        <f>ROUND(CX150*I150,2)</f>
        <v>0</v>
      </c>
      <c r="X150">
        <f>ROUND(CY150,2)</f>
        <v>0</v>
      </c>
      <c r="Y150">
        <f>ROUND(CZ150,2)</f>
        <v>0</v>
      </c>
      <c r="AA150">
        <v>75545032</v>
      </c>
      <c r="AB150">
        <f>ROUND((AC150+AD150+AF150),6)</f>
        <v>49.83</v>
      </c>
      <c r="AC150">
        <f>ROUND((ES150),6)</f>
        <v>49.83</v>
      </c>
      <c r="AD150">
        <f>ROUND((((ET150)-(EU150))+AE150),6)</f>
        <v>0</v>
      </c>
      <c r="AE150">
        <f>ROUND((EU150),6)</f>
        <v>0</v>
      </c>
      <c r="AF150">
        <f>ROUND((EV150),6)</f>
        <v>0</v>
      </c>
      <c r="AG150">
        <f>ROUND((AP150),6)</f>
        <v>0</v>
      </c>
      <c r="AH150">
        <f>(EW150)</f>
        <v>0</v>
      </c>
      <c r="AI150">
        <f>(EX150)</f>
        <v>0</v>
      </c>
      <c r="AJ150">
        <f>(AS150)</f>
        <v>0</v>
      </c>
      <c r="AK150">
        <v>49.83</v>
      </c>
      <c r="AL150">
        <v>49.83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70</v>
      </c>
      <c r="AU150">
        <v>10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4</v>
      </c>
      <c r="BJ150" t="s">
        <v>28</v>
      </c>
      <c r="BM150">
        <v>0</v>
      </c>
      <c r="BN150">
        <v>0</v>
      </c>
      <c r="BO150" t="s">
        <v>3</v>
      </c>
      <c r="BP150">
        <v>0</v>
      </c>
      <c r="BQ150">
        <v>1</v>
      </c>
      <c r="BR150">
        <v>1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70</v>
      </c>
      <c r="CA150">
        <v>10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117</v>
      </c>
      <c r="CO150">
        <v>0</v>
      </c>
      <c r="CP150">
        <f>(P150+Q150+S150)</f>
        <v>-66.39</v>
      </c>
      <c r="CQ150">
        <f>(AC150*BC150*AW150)</f>
        <v>49.83</v>
      </c>
      <c r="CR150">
        <f>((((ET150)*BB150-(EU150)*BS150)+AE150*BS150)*AV150)</f>
        <v>0</v>
      </c>
      <c r="CS150">
        <f>(AE150*BS150*AV150)</f>
        <v>0</v>
      </c>
      <c r="CT150">
        <f>(AF150*BA150*AV150)</f>
        <v>0</v>
      </c>
      <c r="CU150">
        <f>AG150</f>
        <v>0</v>
      </c>
      <c r="CV150">
        <f>(AH150*AV150)</f>
        <v>0</v>
      </c>
      <c r="CW150">
        <f>AI150</f>
        <v>0</v>
      </c>
      <c r="CX150">
        <f>AJ150</f>
        <v>0</v>
      </c>
      <c r="CY150">
        <f>((S150*BZ150)/100)</f>
        <v>0</v>
      </c>
      <c r="CZ150">
        <f>((S150*CA150)/100)</f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1007</v>
      </c>
      <c r="DV150" t="s">
        <v>27</v>
      </c>
      <c r="DW150" t="s">
        <v>27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75226705</v>
      </c>
      <c r="EF150">
        <v>1</v>
      </c>
      <c r="EG150" t="s">
        <v>21</v>
      </c>
      <c r="EH150">
        <v>0</v>
      </c>
      <c r="EI150" t="s">
        <v>3</v>
      </c>
      <c r="EJ150">
        <v>4</v>
      </c>
      <c r="EK150">
        <v>0</v>
      </c>
      <c r="EL150" t="s">
        <v>22</v>
      </c>
      <c r="EM150" t="s">
        <v>23</v>
      </c>
      <c r="EO150" t="s">
        <v>119</v>
      </c>
      <c r="EQ150">
        <v>0</v>
      </c>
      <c r="ER150">
        <v>49.83</v>
      </c>
      <c r="ES150">
        <v>49.83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f>ROUND(IF(BI150=3,GM150,0),2)</f>
        <v>0</v>
      </c>
      <c r="FS150">
        <v>0</v>
      </c>
      <c r="FX150">
        <v>70</v>
      </c>
      <c r="FY150">
        <v>10</v>
      </c>
      <c r="GA150" t="s">
        <v>3</v>
      </c>
      <c r="GD150">
        <v>0</v>
      </c>
      <c r="GF150">
        <v>973433911</v>
      </c>
      <c r="GG150">
        <v>2</v>
      </c>
      <c r="GH150">
        <v>1</v>
      </c>
      <c r="GI150">
        <v>-2</v>
      </c>
      <c r="GJ150">
        <v>0</v>
      </c>
      <c r="GK150">
        <f>ROUND(R150*(R12)/100,2)</f>
        <v>0</v>
      </c>
      <c r="GL150">
        <f>ROUND(IF(AND(BH150=3,BI150=3,FS150&lt;&gt;0),P150,0),2)</f>
        <v>0</v>
      </c>
      <c r="GM150">
        <f>ROUND(O150+X150+Y150+GK150,2)+GX150</f>
        <v>-66.39</v>
      </c>
      <c r="GN150">
        <f>IF(OR(BI150=0,BI150=1),GM150-GX150,0)</f>
        <v>0</v>
      </c>
      <c r="GO150">
        <f>IF(BI150=2,GM150-GX150,0)</f>
        <v>0</v>
      </c>
      <c r="GP150">
        <f>IF(BI150=4,GM150-GX150,0)</f>
        <v>-66.39</v>
      </c>
      <c r="GR150">
        <v>0</v>
      </c>
      <c r="GS150">
        <v>3</v>
      </c>
      <c r="GT150">
        <v>0</v>
      </c>
      <c r="GU150" t="s">
        <v>3</v>
      </c>
      <c r="GV150">
        <f>ROUND((GT150),6)</f>
        <v>0</v>
      </c>
      <c r="GW150">
        <v>1</v>
      </c>
      <c r="GX150">
        <f>ROUND(HC150*I150,2)</f>
        <v>0</v>
      </c>
      <c r="HA150">
        <v>0</v>
      </c>
      <c r="HB150">
        <v>0</v>
      </c>
      <c r="HC150">
        <f>GV150*GW150</f>
        <v>0</v>
      </c>
      <c r="HE150" t="s">
        <v>3</v>
      </c>
      <c r="HF150" t="s">
        <v>3</v>
      </c>
      <c r="HM150" t="s">
        <v>118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2" spans="1:245" x14ac:dyDescent="0.2">
      <c r="A152" s="2">
        <v>51</v>
      </c>
      <c r="B152" s="2">
        <f>B145</f>
        <v>1</v>
      </c>
      <c r="C152" s="2">
        <f>A145</f>
        <v>5</v>
      </c>
      <c r="D152" s="2">
        <f>ROW(A145)</f>
        <v>145</v>
      </c>
      <c r="E152" s="2"/>
      <c r="F152" s="2" t="str">
        <f>IF(F145&lt;&gt;"",F145,"")</f>
        <v/>
      </c>
      <c r="G152" s="2" t="str">
        <f>IF(G145&lt;&gt;"",G145,"")</f>
        <v>Мытье окон, дверей, перегородок</v>
      </c>
      <c r="H152" s="2">
        <v>0</v>
      </c>
      <c r="I152" s="2"/>
      <c r="J152" s="2"/>
      <c r="K152" s="2"/>
      <c r="L152" s="2"/>
      <c r="M152" s="2"/>
      <c r="N152" s="2"/>
      <c r="O152" s="2">
        <f t="shared" ref="O152:T152" si="86">ROUND(AB152,2)</f>
        <v>34302.74</v>
      </c>
      <c r="P152" s="2">
        <f t="shared" si="86"/>
        <v>11.26</v>
      </c>
      <c r="Q152" s="2">
        <f t="shared" si="86"/>
        <v>0</v>
      </c>
      <c r="R152" s="2">
        <f t="shared" si="86"/>
        <v>0</v>
      </c>
      <c r="S152" s="2">
        <f t="shared" si="86"/>
        <v>34291.480000000003</v>
      </c>
      <c r="T152" s="2">
        <f t="shared" si="86"/>
        <v>0</v>
      </c>
      <c r="U152" s="2">
        <f>AH152</f>
        <v>122.56608000000001</v>
      </c>
      <c r="V152" s="2">
        <f>AI152</f>
        <v>0</v>
      </c>
      <c r="W152" s="2">
        <f>ROUND(AJ152,2)</f>
        <v>0</v>
      </c>
      <c r="X152" s="2">
        <f>ROUND(AK152,2)</f>
        <v>24004.04</v>
      </c>
      <c r="Y152" s="2">
        <f>ROUND(AL152,2)</f>
        <v>3429.15</v>
      </c>
      <c r="Z152" s="2"/>
      <c r="AA152" s="2"/>
      <c r="AB152" s="2">
        <f>ROUND(SUMIF(AA149:AA150,"=75545032",O149:O150),2)</f>
        <v>34302.74</v>
      </c>
      <c r="AC152" s="2">
        <f>ROUND(SUMIF(AA149:AA150,"=75545032",P149:P150),2)</f>
        <v>11.26</v>
      </c>
      <c r="AD152" s="2">
        <f>ROUND(SUMIF(AA149:AA150,"=75545032",Q149:Q150),2)</f>
        <v>0</v>
      </c>
      <c r="AE152" s="2">
        <f>ROUND(SUMIF(AA149:AA150,"=75545032",R149:R150),2)</f>
        <v>0</v>
      </c>
      <c r="AF152" s="2">
        <f>ROUND(SUMIF(AA149:AA150,"=75545032",S149:S150),2)</f>
        <v>34291.480000000003</v>
      </c>
      <c r="AG152" s="2">
        <f>ROUND(SUMIF(AA149:AA150,"=75545032",T149:T150),2)</f>
        <v>0</v>
      </c>
      <c r="AH152" s="2">
        <f>SUMIF(AA149:AA150,"=75545032",U149:U150)</f>
        <v>122.56608000000001</v>
      </c>
      <c r="AI152" s="2">
        <f>SUMIF(AA149:AA150,"=75545032",V149:V150)</f>
        <v>0</v>
      </c>
      <c r="AJ152" s="2">
        <f>ROUND(SUMIF(AA149:AA150,"=75545032",W149:W150),2)</f>
        <v>0</v>
      </c>
      <c r="AK152" s="2">
        <f>ROUND(SUMIF(AA149:AA150,"=75545032",X149:X150),2)</f>
        <v>24004.04</v>
      </c>
      <c r="AL152" s="2">
        <f>ROUND(SUMIF(AA149:AA150,"=75545032",Y149:Y150),2)</f>
        <v>3429.15</v>
      </c>
      <c r="AM152" s="2"/>
      <c r="AN152" s="2"/>
      <c r="AO152" s="2">
        <f t="shared" ref="AO152:BD152" si="87">ROUND(BX152,2)</f>
        <v>0</v>
      </c>
      <c r="AP152" s="2">
        <f t="shared" si="87"/>
        <v>0</v>
      </c>
      <c r="AQ152" s="2">
        <f t="shared" si="87"/>
        <v>0</v>
      </c>
      <c r="AR152" s="2">
        <f t="shared" si="87"/>
        <v>61735.93</v>
      </c>
      <c r="AS152" s="2">
        <f t="shared" si="87"/>
        <v>0</v>
      </c>
      <c r="AT152" s="2">
        <f t="shared" si="87"/>
        <v>0</v>
      </c>
      <c r="AU152" s="2">
        <f t="shared" si="87"/>
        <v>61735.93</v>
      </c>
      <c r="AV152" s="2">
        <f t="shared" si="87"/>
        <v>11.26</v>
      </c>
      <c r="AW152" s="2">
        <f t="shared" si="87"/>
        <v>11.26</v>
      </c>
      <c r="AX152" s="2">
        <f t="shared" si="87"/>
        <v>0</v>
      </c>
      <c r="AY152" s="2">
        <f t="shared" si="87"/>
        <v>11.26</v>
      </c>
      <c r="AZ152" s="2">
        <f t="shared" si="87"/>
        <v>0</v>
      </c>
      <c r="BA152" s="2">
        <f t="shared" si="87"/>
        <v>0</v>
      </c>
      <c r="BB152" s="2">
        <f t="shared" si="87"/>
        <v>0</v>
      </c>
      <c r="BC152" s="2">
        <f t="shared" si="87"/>
        <v>0</v>
      </c>
      <c r="BD152" s="2">
        <f t="shared" si="87"/>
        <v>0</v>
      </c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>
        <f>ROUND(SUMIF(AA149:AA150,"=75545032",FQ149:FQ150),2)</f>
        <v>0</v>
      </c>
      <c r="BY152" s="2">
        <f>ROUND(SUMIF(AA149:AA150,"=75545032",FR149:FR150),2)</f>
        <v>0</v>
      </c>
      <c r="BZ152" s="2">
        <f>ROUND(SUMIF(AA149:AA150,"=75545032",GL149:GL150),2)</f>
        <v>0</v>
      </c>
      <c r="CA152" s="2">
        <f>ROUND(SUMIF(AA149:AA150,"=75545032",GM149:GM150),2)</f>
        <v>61735.93</v>
      </c>
      <c r="CB152" s="2">
        <f>ROUND(SUMIF(AA149:AA150,"=75545032",GN149:GN150),2)</f>
        <v>0</v>
      </c>
      <c r="CC152" s="2">
        <f>ROUND(SUMIF(AA149:AA150,"=75545032",GO149:GO150),2)</f>
        <v>0</v>
      </c>
      <c r="CD152" s="2">
        <f>ROUND(SUMIF(AA149:AA150,"=75545032",GP149:GP150),2)</f>
        <v>61735.93</v>
      </c>
      <c r="CE152" s="2">
        <f>AC152-BX152</f>
        <v>11.26</v>
      </c>
      <c r="CF152" s="2">
        <f>AC152-BY152</f>
        <v>11.26</v>
      </c>
      <c r="CG152" s="2">
        <f>BX152-BZ152</f>
        <v>0</v>
      </c>
      <c r="CH152" s="2">
        <f>AC152-BX152-BY152+BZ152</f>
        <v>11.26</v>
      </c>
      <c r="CI152" s="2">
        <f>BY152-BZ152</f>
        <v>0</v>
      </c>
      <c r="CJ152" s="2">
        <f>ROUND(SUMIF(AA149:AA150,"=75545032",GX149:GX150),2)</f>
        <v>0</v>
      </c>
      <c r="CK152" s="2">
        <f>ROUND(SUMIF(AA149:AA150,"=75545032",GY149:GY150),2)</f>
        <v>0</v>
      </c>
      <c r="CL152" s="2">
        <f>ROUND(SUMIF(AA149:AA150,"=75545032",GZ149:GZ150),2)</f>
        <v>0</v>
      </c>
      <c r="CM152" s="2">
        <f>ROUND(SUMIF(AA149:AA150,"=75545032",HD149:HD150),2)</f>
        <v>0</v>
      </c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>
        <v>0</v>
      </c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201</v>
      </c>
      <c r="F154" s="4">
        <f>ROUND(Source!O152,O154)</f>
        <v>34302.74</v>
      </c>
      <c r="G154" s="4" t="s">
        <v>29</v>
      </c>
      <c r="H154" s="4" t="s">
        <v>30</v>
      </c>
      <c r="I154" s="4"/>
      <c r="J154" s="4"/>
      <c r="K154" s="4">
        <v>201</v>
      </c>
      <c r="L154" s="4">
        <v>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34302.74</v>
      </c>
      <c r="X154" s="4">
        <v>1</v>
      </c>
      <c r="Y154" s="4">
        <v>34302.74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202</v>
      </c>
      <c r="F155" s="4">
        <f>ROUND(Source!P152,O155)</f>
        <v>11.26</v>
      </c>
      <c r="G155" s="4" t="s">
        <v>31</v>
      </c>
      <c r="H155" s="4" t="s">
        <v>32</v>
      </c>
      <c r="I155" s="4"/>
      <c r="J155" s="4"/>
      <c r="K155" s="4">
        <v>202</v>
      </c>
      <c r="L155" s="4">
        <v>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11.26</v>
      </c>
      <c r="X155" s="4">
        <v>1</v>
      </c>
      <c r="Y155" s="4">
        <v>11.26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222</v>
      </c>
      <c r="F156" s="4">
        <f>ROUND(Source!AO152,O156)</f>
        <v>0</v>
      </c>
      <c r="G156" s="4" t="s">
        <v>33</v>
      </c>
      <c r="H156" s="4" t="s">
        <v>34</v>
      </c>
      <c r="I156" s="4"/>
      <c r="J156" s="4"/>
      <c r="K156" s="4">
        <v>222</v>
      </c>
      <c r="L156" s="4">
        <v>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225</v>
      </c>
      <c r="F157" s="4">
        <f>ROUND(Source!AV152,O157)</f>
        <v>11.26</v>
      </c>
      <c r="G157" s="4" t="s">
        <v>35</v>
      </c>
      <c r="H157" s="4" t="s">
        <v>36</v>
      </c>
      <c r="I157" s="4"/>
      <c r="J157" s="4"/>
      <c r="K157" s="4">
        <v>225</v>
      </c>
      <c r="L157" s="4">
        <v>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11.26</v>
      </c>
      <c r="X157" s="4">
        <v>1</v>
      </c>
      <c r="Y157" s="4">
        <v>11.26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226</v>
      </c>
      <c r="F158" s="4">
        <f>ROUND(Source!AW152,O158)</f>
        <v>11.26</v>
      </c>
      <c r="G158" s="4" t="s">
        <v>37</v>
      </c>
      <c r="H158" s="4" t="s">
        <v>38</v>
      </c>
      <c r="I158" s="4"/>
      <c r="J158" s="4"/>
      <c r="K158" s="4">
        <v>226</v>
      </c>
      <c r="L158" s="4">
        <v>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11.26</v>
      </c>
      <c r="X158" s="4">
        <v>1</v>
      </c>
      <c r="Y158" s="4">
        <v>11.26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227</v>
      </c>
      <c r="F159" s="4">
        <f>ROUND(Source!AX152,O159)</f>
        <v>0</v>
      </c>
      <c r="G159" s="4" t="s">
        <v>39</v>
      </c>
      <c r="H159" s="4" t="s">
        <v>40</v>
      </c>
      <c r="I159" s="4"/>
      <c r="J159" s="4"/>
      <c r="K159" s="4">
        <v>227</v>
      </c>
      <c r="L159" s="4">
        <v>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228</v>
      </c>
      <c r="F160" s="4">
        <f>ROUND(Source!AY152,O160)</f>
        <v>11.26</v>
      </c>
      <c r="G160" s="4" t="s">
        <v>41</v>
      </c>
      <c r="H160" s="4" t="s">
        <v>42</v>
      </c>
      <c r="I160" s="4"/>
      <c r="J160" s="4"/>
      <c r="K160" s="4">
        <v>228</v>
      </c>
      <c r="L160" s="4">
        <v>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11.26</v>
      </c>
      <c r="X160" s="4">
        <v>1</v>
      </c>
      <c r="Y160" s="4">
        <v>11.26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216</v>
      </c>
      <c r="F161" s="4">
        <f>ROUND(Source!AP152,O161)</f>
        <v>0</v>
      </c>
      <c r="G161" s="4" t="s">
        <v>43</v>
      </c>
      <c r="H161" s="4" t="s">
        <v>44</v>
      </c>
      <c r="I161" s="4"/>
      <c r="J161" s="4"/>
      <c r="K161" s="4">
        <v>216</v>
      </c>
      <c r="L161" s="4">
        <v>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223</v>
      </c>
      <c r="F162" s="4">
        <f>ROUND(Source!AQ152,O162)</f>
        <v>0</v>
      </c>
      <c r="G162" s="4" t="s">
        <v>45</v>
      </c>
      <c r="H162" s="4" t="s">
        <v>46</v>
      </c>
      <c r="I162" s="4"/>
      <c r="J162" s="4"/>
      <c r="K162" s="4">
        <v>223</v>
      </c>
      <c r="L162" s="4">
        <v>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229</v>
      </c>
      <c r="F163" s="4">
        <f>ROUND(Source!AZ152,O163)</f>
        <v>0</v>
      </c>
      <c r="G163" s="4" t="s">
        <v>47</v>
      </c>
      <c r="H163" s="4" t="s">
        <v>48</v>
      </c>
      <c r="I163" s="4"/>
      <c r="J163" s="4"/>
      <c r="K163" s="4">
        <v>229</v>
      </c>
      <c r="L163" s="4">
        <v>10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203</v>
      </c>
      <c r="F164" s="4">
        <f>ROUND(Source!Q152,O164)</f>
        <v>0</v>
      </c>
      <c r="G164" s="4" t="s">
        <v>49</v>
      </c>
      <c r="H164" s="4" t="s">
        <v>50</v>
      </c>
      <c r="I164" s="4"/>
      <c r="J164" s="4"/>
      <c r="K164" s="4">
        <v>203</v>
      </c>
      <c r="L164" s="4">
        <v>11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231</v>
      </c>
      <c r="F165" s="4">
        <f>ROUND(Source!BB152,O165)</f>
        <v>0</v>
      </c>
      <c r="G165" s="4" t="s">
        <v>51</v>
      </c>
      <c r="H165" s="4" t="s">
        <v>52</v>
      </c>
      <c r="I165" s="4"/>
      <c r="J165" s="4"/>
      <c r="K165" s="4">
        <v>231</v>
      </c>
      <c r="L165" s="4">
        <v>12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204</v>
      </c>
      <c r="F166" s="4">
        <f>ROUND(Source!R152,O166)</f>
        <v>0</v>
      </c>
      <c r="G166" s="4" t="s">
        <v>53</v>
      </c>
      <c r="H166" s="4" t="s">
        <v>54</v>
      </c>
      <c r="I166" s="4"/>
      <c r="J166" s="4"/>
      <c r="K166" s="4">
        <v>204</v>
      </c>
      <c r="L166" s="4">
        <v>13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205</v>
      </c>
      <c r="F167" s="4">
        <f>ROUND(Source!S152,O167)</f>
        <v>34291.480000000003</v>
      </c>
      <c r="G167" s="4" t="s">
        <v>55</v>
      </c>
      <c r="H167" s="4" t="s">
        <v>56</v>
      </c>
      <c r="I167" s="4"/>
      <c r="J167" s="4"/>
      <c r="K167" s="4">
        <v>205</v>
      </c>
      <c r="L167" s="4">
        <v>14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34291.480000000003</v>
      </c>
      <c r="X167" s="4">
        <v>1</v>
      </c>
      <c r="Y167" s="4">
        <v>34291.480000000003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232</v>
      </c>
      <c r="F168" s="4">
        <f>ROUND(Source!BC152,O168)</f>
        <v>0</v>
      </c>
      <c r="G168" s="4" t="s">
        <v>57</v>
      </c>
      <c r="H168" s="4" t="s">
        <v>58</v>
      </c>
      <c r="I168" s="4"/>
      <c r="J168" s="4"/>
      <c r="K168" s="4">
        <v>232</v>
      </c>
      <c r="L168" s="4">
        <v>15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214</v>
      </c>
      <c r="F169" s="4">
        <f>ROUND(Source!AS152,O169)</f>
        <v>0</v>
      </c>
      <c r="G169" s="4" t="s">
        <v>59</v>
      </c>
      <c r="H169" s="4" t="s">
        <v>60</v>
      </c>
      <c r="I169" s="4"/>
      <c r="J169" s="4"/>
      <c r="K169" s="4">
        <v>214</v>
      </c>
      <c r="L169" s="4">
        <v>16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215</v>
      </c>
      <c r="F170" s="4">
        <f>ROUND(Source!AT152,O170)</f>
        <v>0</v>
      </c>
      <c r="G170" s="4" t="s">
        <v>61</v>
      </c>
      <c r="H170" s="4" t="s">
        <v>62</v>
      </c>
      <c r="I170" s="4"/>
      <c r="J170" s="4"/>
      <c r="K170" s="4">
        <v>215</v>
      </c>
      <c r="L170" s="4">
        <v>17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217</v>
      </c>
      <c r="F171" s="4">
        <f>ROUND(Source!AU152,O171)</f>
        <v>61735.93</v>
      </c>
      <c r="G171" s="4" t="s">
        <v>63</v>
      </c>
      <c r="H171" s="4" t="s">
        <v>64</v>
      </c>
      <c r="I171" s="4"/>
      <c r="J171" s="4"/>
      <c r="K171" s="4">
        <v>217</v>
      </c>
      <c r="L171" s="4">
        <v>18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61735.93</v>
      </c>
      <c r="X171" s="4">
        <v>1</v>
      </c>
      <c r="Y171" s="4">
        <v>61735.93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230</v>
      </c>
      <c r="F172" s="4">
        <f>ROUND(Source!BA152,O172)</f>
        <v>0</v>
      </c>
      <c r="G172" s="4" t="s">
        <v>65</v>
      </c>
      <c r="H172" s="4" t="s">
        <v>66</v>
      </c>
      <c r="I172" s="4"/>
      <c r="J172" s="4"/>
      <c r="K172" s="4">
        <v>230</v>
      </c>
      <c r="L172" s="4">
        <v>19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206</v>
      </c>
      <c r="F173" s="4">
        <f>ROUND(Source!T152,O173)</f>
        <v>0</v>
      </c>
      <c r="G173" s="4" t="s">
        <v>67</v>
      </c>
      <c r="H173" s="4" t="s">
        <v>68</v>
      </c>
      <c r="I173" s="4"/>
      <c r="J173" s="4"/>
      <c r="K173" s="4">
        <v>206</v>
      </c>
      <c r="L173" s="4">
        <v>20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207</v>
      </c>
      <c r="F174" s="4">
        <f>Source!U152</f>
        <v>122.56608000000001</v>
      </c>
      <c r="G174" s="4" t="s">
        <v>69</v>
      </c>
      <c r="H174" s="4" t="s">
        <v>70</v>
      </c>
      <c r="I174" s="4"/>
      <c r="J174" s="4"/>
      <c r="K174" s="4">
        <v>207</v>
      </c>
      <c r="L174" s="4">
        <v>21</v>
      </c>
      <c r="M174" s="4">
        <v>3</v>
      </c>
      <c r="N174" s="4" t="s">
        <v>3</v>
      </c>
      <c r="O174" s="4">
        <v>-1</v>
      </c>
      <c r="P174" s="4"/>
      <c r="Q174" s="4"/>
      <c r="R174" s="4"/>
      <c r="S174" s="4"/>
      <c r="T174" s="4"/>
      <c r="U174" s="4"/>
      <c r="V174" s="4"/>
      <c r="W174" s="4">
        <v>122.56608</v>
      </c>
      <c r="X174" s="4">
        <v>1</v>
      </c>
      <c r="Y174" s="4">
        <v>122.56608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208</v>
      </c>
      <c r="F175" s="4">
        <f>Source!V152</f>
        <v>0</v>
      </c>
      <c r="G175" s="4" t="s">
        <v>71</v>
      </c>
      <c r="H175" s="4" t="s">
        <v>72</v>
      </c>
      <c r="I175" s="4"/>
      <c r="J175" s="4"/>
      <c r="K175" s="4">
        <v>208</v>
      </c>
      <c r="L175" s="4">
        <v>22</v>
      </c>
      <c r="M175" s="4">
        <v>3</v>
      </c>
      <c r="N175" s="4" t="s">
        <v>3</v>
      </c>
      <c r="O175" s="4">
        <v>-1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209</v>
      </c>
      <c r="F176" s="4">
        <f>ROUND(Source!W152,O176)</f>
        <v>0</v>
      </c>
      <c r="G176" s="4" t="s">
        <v>73</v>
      </c>
      <c r="H176" s="4" t="s">
        <v>74</v>
      </c>
      <c r="I176" s="4"/>
      <c r="J176" s="4"/>
      <c r="K176" s="4">
        <v>209</v>
      </c>
      <c r="L176" s="4">
        <v>23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233</v>
      </c>
      <c r="F177" s="4">
        <f>ROUND(Source!BD152,O177)</f>
        <v>0</v>
      </c>
      <c r="G177" s="4" t="s">
        <v>75</v>
      </c>
      <c r="H177" s="4" t="s">
        <v>76</v>
      </c>
      <c r="I177" s="4"/>
      <c r="J177" s="4"/>
      <c r="K177" s="4">
        <v>233</v>
      </c>
      <c r="L177" s="4">
        <v>24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210</v>
      </c>
      <c r="F178" s="4">
        <f>ROUND(Source!X152,O178)</f>
        <v>24004.04</v>
      </c>
      <c r="G178" s="4" t="s">
        <v>77</v>
      </c>
      <c r="H178" s="4" t="s">
        <v>78</v>
      </c>
      <c r="I178" s="4"/>
      <c r="J178" s="4"/>
      <c r="K178" s="4">
        <v>210</v>
      </c>
      <c r="L178" s="4">
        <v>25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24004.04</v>
      </c>
      <c r="X178" s="4">
        <v>1</v>
      </c>
      <c r="Y178" s="4">
        <v>24004.04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211</v>
      </c>
      <c r="F179" s="4">
        <f>ROUND(Source!Y152,O179)</f>
        <v>3429.15</v>
      </c>
      <c r="G179" s="4" t="s">
        <v>79</v>
      </c>
      <c r="H179" s="4" t="s">
        <v>80</v>
      </c>
      <c r="I179" s="4"/>
      <c r="J179" s="4"/>
      <c r="K179" s="4">
        <v>211</v>
      </c>
      <c r="L179" s="4">
        <v>26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3429.15</v>
      </c>
      <c r="X179" s="4">
        <v>1</v>
      </c>
      <c r="Y179" s="4">
        <v>3429.15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224</v>
      </c>
      <c r="F180" s="4">
        <f>ROUND(Source!AR152,O180)</f>
        <v>61735.93</v>
      </c>
      <c r="G180" s="4" t="s">
        <v>81</v>
      </c>
      <c r="H180" s="4" t="s">
        <v>82</v>
      </c>
      <c r="I180" s="4"/>
      <c r="J180" s="4"/>
      <c r="K180" s="4">
        <v>224</v>
      </c>
      <c r="L180" s="4">
        <v>27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61735.93</v>
      </c>
      <c r="X180" s="4">
        <v>1</v>
      </c>
      <c r="Y180" s="4">
        <v>61735.93</v>
      </c>
      <c r="Z180" s="4"/>
      <c r="AA180" s="4"/>
      <c r="AB180" s="4"/>
    </row>
    <row r="182" spans="1:245" x14ac:dyDescent="0.2">
      <c r="A182" s="1">
        <v>5</v>
      </c>
      <c r="B182" s="1">
        <v>1</v>
      </c>
      <c r="C182" s="1"/>
      <c r="D182" s="1">
        <f>ROW(A193)</f>
        <v>193</v>
      </c>
      <c r="E182" s="1"/>
      <c r="F182" s="1" t="s">
        <v>3</v>
      </c>
      <c r="G182" s="1" t="s">
        <v>121</v>
      </c>
      <c r="H182" s="1" t="s">
        <v>3</v>
      </c>
      <c r="I182" s="1">
        <v>0</v>
      </c>
      <c r="J182" s="1"/>
      <c r="K182" s="1">
        <v>-1</v>
      </c>
      <c r="L182" s="1"/>
      <c r="M182" s="1" t="s">
        <v>3</v>
      </c>
      <c r="N182" s="1"/>
      <c r="O182" s="1"/>
      <c r="P182" s="1"/>
      <c r="Q182" s="1"/>
      <c r="R182" s="1"/>
      <c r="S182" s="1">
        <v>0</v>
      </c>
      <c r="T182" s="1"/>
      <c r="U182" s="1" t="s">
        <v>3</v>
      </c>
      <c r="V182" s="1">
        <v>0</v>
      </c>
      <c r="W182" s="1"/>
      <c r="X182" s="1"/>
      <c r="Y182" s="1"/>
      <c r="Z182" s="1"/>
      <c r="AA182" s="1"/>
      <c r="AB182" s="1" t="s">
        <v>3</v>
      </c>
      <c r="AC182" s="1" t="s">
        <v>3</v>
      </c>
      <c r="AD182" s="1" t="s">
        <v>3</v>
      </c>
      <c r="AE182" s="1" t="s">
        <v>3</v>
      </c>
      <c r="AF182" s="1" t="s">
        <v>3</v>
      </c>
      <c r="AG182" s="1" t="s">
        <v>3</v>
      </c>
      <c r="AH182" s="1"/>
      <c r="AI182" s="1"/>
      <c r="AJ182" s="1"/>
      <c r="AK182" s="1"/>
      <c r="AL182" s="1"/>
      <c r="AM182" s="1"/>
      <c r="AN182" s="1"/>
      <c r="AO182" s="1"/>
      <c r="AP182" s="1" t="s">
        <v>3</v>
      </c>
      <c r="AQ182" s="1" t="s">
        <v>3</v>
      </c>
      <c r="AR182" s="1" t="s">
        <v>3</v>
      </c>
      <c r="AS182" s="1"/>
      <c r="AT182" s="1"/>
      <c r="AU182" s="1"/>
      <c r="AV182" s="1"/>
      <c r="AW182" s="1"/>
      <c r="AX182" s="1"/>
      <c r="AY182" s="1"/>
      <c r="AZ182" s="1" t="s">
        <v>3</v>
      </c>
      <c r="BA182" s="1"/>
      <c r="BB182" s="1" t="s">
        <v>3</v>
      </c>
      <c r="BC182" s="1" t="s">
        <v>3</v>
      </c>
      <c r="BD182" s="1" t="s">
        <v>3</v>
      </c>
      <c r="BE182" s="1" t="s">
        <v>3</v>
      </c>
      <c r="BF182" s="1" t="s">
        <v>3</v>
      </c>
      <c r="BG182" s="1" t="s">
        <v>3</v>
      </c>
      <c r="BH182" s="1" t="s">
        <v>3</v>
      </c>
      <c r="BI182" s="1" t="s">
        <v>3</v>
      </c>
      <c r="BJ182" s="1" t="s">
        <v>3</v>
      </c>
      <c r="BK182" s="1" t="s">
        <v>3</v>
      </c>
      <c r="BL182" s="1" t="s">
        <v>3</v>
      </c>
      <c r="BM182" s="1" t="s">
        <v>3</v>
      </c>
      <c r="BN182" s="1" t="s">
        <v>3</v>
      </c>
      <c r="BO182" s="1" t="s">
        <v>3</v>
      </c>
      <c r="BP182" s="1" t="s">
        <v>3</v>
      </c>
      <c r="BQ182" s="1"/>
      <c r="BR182" s="1"/>
      <c r="BS182" s="1"/>
      <c r="BT182" s="1"/>
      <c r="BU182" s="1"/>
      <c r="BV182" s="1"/>
      <c r="BW182" s="1"/>
      <c r="BX182" s="1">
        <v>0</v>
      </c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>
        <v>0</v>
      </c>
    </row>
    <row r="184" spans="1:245" x14ac:dyDescent="0.2">
      <c r="A184" s="2">
        <v>52</v>
      </c>
      <c r="B184" s="2">
        <f t="shared" ref="B184:G184" si="88">B193</f>
        <v>1</v>
      </c>
      <c r="C184" s="2">
        <f t="shared" si="88"/>
        <v>5</v>
      </c>
      <c r="D184" s="2">
        <f t="shared" si="88"/>
        <v>182</v>
      </c>
      <c r="E184" s="2">
        <f t="shared" si="88"/>
        <v>0</v>
      </c>
      <c r="F184" s="2" t="str">
        <f t="shared" si="88"/>
        <v/>
      </c>
      <c r="G184" s="2" t="str">
        <f t="shared" si="88"/>
        <v>Мытье сантехнических приборов</v>
      </c>
      <c r="H184" s="2"/>
      <c r="I184" s="2"/>
      <c r="J184" s="2"/>
      <c r="K184" s="2"/>
      <c r="L184" s="2"/>
      <c r="M184" s="2"/>
      <c r="N184" s="2"/>
      <c r="O184" s="2">
        <f t="shared" ref="O184:AT184" si="89">O193</f>
        <v>87636.71</v>
      </c>
      <c r="P184" s="2">
        <f t="shared" si="89"/>
        <v>5607.93</v>
      </c>
      <c r="Q184" s="2">
        <f t="shared" si="89"/>
        <v>0</v>
      </c>
      <c r="R184" s="2">
        <f t="shared" si="89"/>
        <v>0</v>
      </c>
      <c r="S184" s="2">
        <f t="shared" si="89"/>
        <v>82028.78</v>
      </c>
      <c r="T184" s="2">
        <f t="shared" si="89"/>
        <v>0</v>
      </c>
      <c r="U184" s="2">
        <f t="shared" si="89"/>
        <v>293.19040000000007</v>
      </c>
      <c r="V184" s="2">
        <f t="shared" si="89"/>
        <v>0</v>
      </c>
      <c r="W184" s="2">
        <f t="shared" si="89"/>
        <v>0</v>
      </c>
      <c r="X184" s="2">
        <f t="shared" si="89"/>
        <v>57420.15</v>
      </c>
      <c r="Y184" s="2">
        <f t="shared" si="89"/>
        <v>8202.8799999999992</v>
      </c>
      <c r="Z184" s="2">
        <f t="shared" si="89"/>
        <v>0</v>
      </c>
      <c r="AA184" s="2">
        <f t="shared" si="89"/>
        <v>0</v>
      </c>
      <c r="AB184" s="2">
        <f t="shared" si="89"/>
        <v>87636.71</v>
      </c>
      <c r="AC184" s="2">
        <f t="shared" si="89"/>
        <v>5607.93</v>
      </c>
      <c r="AD184" s="2">
        <f t="shared" si="89"/>
        <v>0</v>
      </c>
      <c r="AE184" s="2">
        <f t="shared" si="89"/>
        <v>0</v>
      </c>
      <c r="AF184" s="2">
        <f t="shared" si="89"/>
        <v>82028.78</v>
      </c>
      <c r="AG184" s="2">
        <f t="shared" si="89"/>
        <v>0</v>
      </c>
      <c r="AH184" s="2">
        <f t="shared" si="89"/>
        <v>293.19040000000007</v>
      </c>
      <c r="AI184" s="2">
        <f t="shared" si="89"/>
        <v>0</v>
      </c>
      <c r="AJ184" s="2">
        <f t="shared" si="89"/>
        <v>0</v>
      </c>
      <c r="AK184" s="2">
        <f t="shared" si="89"/>
        <v>57420.15</v>
      </c>
      <c r="AL184" s="2">
        <f t="shared" si="89"/>
        <v>8202.8799999999992</v>
      </c>
      <c r="AM184" s="2">
        <f t="shared" si="89"/>
        <v>0</v>
      </c>
      <c r="AN184" s="2">
        <f t="shared" si="89"/>
        <v>0</v>
      </c>
      <c r="AO184" s="2">
        <f t="shared" si="89"/>
        <v>0</v>
      </c>
      <c r="AP184" s="2">
        <f t="shared" si="89"/>
        <v>0</v>
      </c>
      <c r="AQ184" s="2">
        <f t="shared" si="89"/>
        <v>0</v>
      </c>
      <c r="AR184" s="2">
        <f t="shared" si="89"/>
        <v>153259.74</v>
      </c>
      <c r="AS184" s="2">
        <f t="shared" si="89"/>
        <v>0</v>
      </c>
      <c r="AT184" s="2">
        <f t="shared" si="89"/>
        <v>0</v>
      </c>
      <c r="AU184" s="2">
        <f t="shared" ref="AU184:BZ184" si="90">AU193</f>
        <v>153259.74</v>
      </c>
      <c r="AV184" s="2">
        <f t="shared" si="90"/>
        <v>5607.93</v>
      </c>
      <c r="AW184" s="2">
        <f t="shared" si="90"/>
        <v>5607.93</v>
      </c>
      <c r="AX184" s="2">
        <f t="shared" si="90"/>
        <v>0</v>
      </c>
      <c r="AY184" s="2">
        <f t="shared" si="90"/>
        <v>5607.93</v>
      </c>
      <c r="AZ184" s="2">
        <f t="shared" si="90"/>
        <v>0</v>
      </c>
      <c r="BA184" s="2">
        <f t="shared" si="90"/>
        <v>0</v>
      </c>
      <c r="BB184" s="2">
        <f t="shared" si="90"/>
        <v>0</v>
      </c>
      <c r="BC184" s="2">
        <f t="shared" si="90"/>
        <v>0</v>
      </c>
      <c r="BD184" s="2">
        <f t="shared" si="90"/>
        <v>0</v>
      </c>
      <c r="BE184" s="2">
        <f t="shared" si="90"/>
        <v>0</v>
      </c>
      <c r="BF184" s="2">
        <f t="shared" si="90"/>
        <v>0</v>
      </c>
      <c r="BG184" s="2">
        <f t="shared" si="90"/>
        <v>0</v>
      </c>
      <c r="BH184" s="2">
        <f t="shared" si="90"/>
        <v>0</v>
      </c>
      <c r="BI184" s="2">
        <f t="shared" si="90"/>
        <v>0</v>
      </c>
      <c r="BJ184" s="2">
        <f t="shared" si="90"/>
        <v>0</v>
      </c>
      <c r="BK184" s="2">
        <f t="shared" si="90"/>
        <v>0</v>
      </c>
      <c r="BL184" s="2">
        <f t="shared" si="90"/>
        <v>0</v>
      </c>
      <c r="BM184" s="2">
        <f t="shared" si="90"/>
        <v>0</v>
      </c>
      <c r="BN184" s="2">
        <f t="shared" si="90"/>
        <v>0</v>
      </c>
      <c r="BO184" s="2">
        <f t="shared" si="90"/>
        <v>0</v>
      </c>
      <c r="BP184" s="2">
        <f t="shared" si="90"/>
        <v>0</v>
      </c>
      <c r="BQ184" s="2">
        <f t="shared" si="90"/>
        <v>0</v>
      </c>
      <c r="BR184" s="2">
        <f t="shared" si="90"/>
        <v>0</v>
      </c>
      <c r="BS184" s="2">
        <f t="shared" si="90"/>
        <v>0</v>
      </c>
      <c r="BT184" s="2">
        <f t="shared" si="90"/>
        <v>0</v>
      </c>
      <c r="BU184" s="2">
        <f t="shared" si="90"/>
        <v>0</v>
      </c>
      <c r="BV184" s="2">
        <f t="shared" si="90"/>
        <v>0</v>
      </c>
      <c r="BW184" s="2">
        <f t="shared" si="90"/>
        <v>0</v>
      </c>
      <c r="BX184" s="2">
        <f t="shared" si="90"/>
        <v>0</v>
      </c>
      <c r="BY184" s="2">
        <f t="shared" si="90"/>
        <v>0</v>
      </c>
      <c r="BZ184" s="2">
        <f t="shared" si="90"/>
        <v>0</v>
      </c>
      <c r="CA184" s="2">
        <f t="shared" ref="CA184:DF184" si="91">CA193</f>
        <v>153259.74</v>
      </c>
      <c r="CB184" s="2">
        <f t="shared" si="91"/>
        <v>0</v>
      </c>
      <c r="CC184" s="2">
        <f t="shared" si="91"/>
        <v>0</v>
      </c>
      <c r="CD184" s="2">
        <f t="shared" si="91"/>
        <v>153259.74</v>
      </c>
      <c r="CE184" s="2">
        <f t="shared" si="91"/>
        <v>5607.93</v>
      </c>
      <c r="CF184" s="2">
        <f t="shared" si="91"/>
        <v>5607.93</v>
      </c>
      <c r="CG184" s="2">
        <f t="shared" si="91"/>
        <v>0</v>
      </c>
      <c r="CH184" s="2">
        <f t="shared" si="91"/>
        <v>5607.93</v>
      </c>
      <c r="CI184" s="2">
        <f t="shared" si="91"/>
        <v>0</v>
      </c>
      <c r="CJ184" s="2">
        <f t="shared" si="91"/>
        <v>0</v>
      </c>
      <c r="CK184" s="2">
        <f t="shared" si="91"/>
        <v>0</v>
      </c>
      <c r="CL184" s="2">
        <f t="shared" si="91"/>
        <v>0</v>
      </c>
      <c r="CM184" s="2">
        <f t="shared" si="91"/>
        <v>0</v>
      </c>
      <c r="CN184" s="2">
        <f t="shared" si="91"/>
        <v>0</v>
      </c>
      <c r="CO184" s="2">
        <f t="shared" si="91"/>
        <v>0</v>
      </c>
      <c r="CP184" s="2">
        <f t="shared" si="91"/>
        <v>0</v>
      </c>
      <c r="CQ184" s="2">
        <f t="shared" si="91"/>
        <v>0</v>
      </c>
      <c r="CR184" s="2">
        <f t="shared" si="91"/>
        <v>0</v>
      </c>
      <c r="CS184" s="2">
        <f t="shared" si="91"/>
        <v>0</v>
      </c>
      <c r="CT184" s="2">
        <f t="shared" si="91"/>
        <v>0</v>
      </c>
      <c r="CU184" s="2">
        <f t="shared" si="91"/>
        <v>0</v>
      </c>
      <c r="CV184" s="2">
        <f t="shared" si="91"/>
        <v>0</v>
      </c>
      <c r="CW184" s="2">
        <f t="shared" si="91"/>
        <v>0</v>
      </c>
      <c r="CX184" s="2">
        <f t="shared" si="91"/>
        <v>0</v>
      </c>
      <c r="CY184" s="2">
        <f t="shared" si="91"/>
        <v>0</v>
      </c>
      <c r="CZ184" s="2">
        <f t="shared" si="91"/>
        <v>0</v>
      </c>
      <c r="DA184" s="2">
        <f t="shared" si="91"/>
        <v>0</v>
      </c>
      <c r="DB184" s="2">
        <f t="shared" si="91"/>
        <v>0</v>
      </c>
      <c r="DC184" s="2">
        <f t="shared" si="91"/>
        <v>0</v>
      </c>
      <c r="DD184" s="2">
        <f t="shared" si="91"/>
        <v>0</v>
      </c>
      <c r="DE184" s="2">
        <f t="shared" si="91"/>
        <v>0</v>
      </c>
      <c r="DF184" s="2">
        <f t="shared" si="91"/>
        <v>0</v>
      </c>
      <c r="DG184" s="3">
        <f t="shared" ref="DG184:EL184" si="92">DG193</f>
        <v>0</v>
      </c>
      <c r="DH184" s="3">
        <f t="shared" si="92"/>
        <v>0</v>
      </c>
      <c r="DI184" s="3">
        <f t="shared" si="92"/>
        <v>0</v>
      </c>
      <c r="DJ184" s="3">
        <f t="shared" si="92"/>
        <v>0</v>
      </c>
      <c r="DK184" s="3">
        <f t="shared" si="92"/>
        <v>0</v>
      </c>
      <c r="DL184" s="3">
        <f t="shared" si="92"/>
        <v>0</v>
      </c>
      <c r="DM184" s="3">
        <f t="shared" si="92"/>
        <v>0</v>
      </c>
      <c r="DN184" s="3">
        <f t="shared" si="92"/>
        <v>0</v>
      </c>
      <c r="DO184" s="3">
        <f t="shared" si="92"/>
        <v>0</v>
      </c>
      <c r="DP184" s="3">
        <f t="shared" si="92"/>
        <v>0</v>
      </c>
      <c r="DQ184" s="3">
        <f t="shared" si="92"/>
        <v>0</v>
      </c>
      <c r="DR184" s="3">
        <f t="shared" si="92"/>
        <v>0</v>
      </c>
      <c r="DS184" s="3">
        <f t="shared" si="92"/>
        <v>0</v>
      </c>
      <c r="DT184" s="3">
        <f t="shared" si="92"/>
        <v>0</v>
      </c>
      <c r="DU184" s="3">
        <f t="shared" si="92"/>
        <v>0</v>
      </c>
      <c r="DV184" s="3">
        <f t="shared" si="92"/>
        <v>0</v>
      </c>
      <c r="DW184" s="3">
        <f t="shared" si="92"/>
        <v>0</v>
      </c>
      <c r="DX184" s="3">
        <f t="shared" si="92"/>
        <v>0</v>
      </c>
      <c r="DY184" s="3">
        <f t="shared" si="92"/>
        <v>0</v>
      </c>
      <c r="DZ184" s="3">
        <f t="shared" si="92"/>
        <v>0</v>
      </c>
      <c r="EA184" s="3">
        <f t="shared" si="92"/>
        <v>0</v>
      </c>
      <c r="EB184" s="3">
        <f t="shared" si="92"/>
        <v>0</v>
      </c>
      <c r="EC184" s="3">
        <f t="shared" si="92"/>
        <v>0</v>
      </c>
      <c r="ED184" s="3">
        <f t="shared" si="92"/>
        <v>0</v>
      </c>
      <c r="EE184" s="3">
        <f t="shared" si="92"/>
        <v>0</v>
      </c>
      <c r="EF184" s="3">
        <f t="shared" si="92"/>
        <v>0</v>
      </c>
      <c r="EG184" s="3">
        <f t="shared" si="92"/>
        <v>0</v>
      </c>
      <c r="EH184" s="3">
        <f t="shared" si="92"/>
        <v>0</v>
      </c>
      <c r="EI184" s="3">
        <f t="shared" si="92"/>
        <v>0</v>
      </c>
      <c r="EJ184" s="3">
        <f t="shared" si="92"/>
        <v>0</v>
      </c>
      <c r="EK184" s="3">
        <f t="shared" si="92"/>
        <v>0</v>
      </c>
      <c r="EL184" s="3">
        <f t="shared" si="92"/>
        <v>0</v>
      </c>
      <c r="EM184" s="3">
        <f t="shared" ref="EM184:FR184" si="93">EM193</f>
        <v>0</v>
      </c>
      <c r="EN184" s="3">
        <f t="shared" si="93"/>
        <v>0</v>
      </c>
      <c r="EO184" s="3">
        <f t="shared" si="93"/>
        <v>0</v>
      </c>
      <c r="EP184" s="3">
        <f t="shared" si="93"/>
        <v>0</v>
      </c>
      <c r="EQ184" s="3">
        <f t="shared" si="93"/>
        <v>0</v>
      </c>
      <c r="ER184" s="3">
        <f t="shared" si="93"/>
        <v>0</v>
      </c>
      <c r="ES184" s="3">
        <f t="shared" si="93"/>
        <v>0</v>
      </c>
      <c r="ET184" s="3">
        <f t="shared" si="93"/>
        <v>0</v>
      </c>
      <c r="EU184" s="3">
        <f t="shared" si="93"/>
        <v>0</v>
      </c>
      <c r="EV184" s="3">
        <f t="shared" si="93"/>
        <v>0</v>
      </c>
      <c r="EW184" s="3">
        <f t="shared" si="93"/>
        <v>0</v>
      </c>
      <c r="EX184" s="3">
        <f t="shared" si="93"/>
        <v>0</v>
      </c>
      <c r="EY184" s="3">
        <f t="shared" si="93"/>
        <v>0</v>
      </c>
      <c r="EZ184" s="3">
        <f t="shared" si="93"/>
        <v>0</v>
      </c>
      <c r="FA184" s="3">
        <f t="shared" si="93"/>
        <v>0</v>
      </c>
      <c r="FB184" s="3">
        <f t="shared" si="93"/>
        <v>0</v>
      </c>
      <c r="FC184" s="3">
        <f t="shared" si="93"/>
        <v>0</v>
      </c>
      <c r="FD184" s="3">
        <f t="shared" si="93"/>
        <v>0</v>
      </c>
      <c r="FE184" s="3">
        <f t="shared" si="93"/>
        <v>0</v>
      </c>
      <c r="FF184" s="3">
        <f t="shared" si="93"/>
        <v>0</v>
      </c>
      <c r="FG184" s="3">
        <f t="shared" si="93"/>
        <v>0</v>
      </c>
      <c r="FH184" s="3">
        <f t="shared" si="93"/>
        <v>0</v>
      </c>
      <c r="FI184" s="3">
        <f t="shared" si="93"/>
        <v>0</v>
      </c>
      <c r="FJ184" s="3">
        <f t="shared" si="93"/>
        <v>0</v>
      </c>
      <c r="FK184" s="3">
        <f t="shared" si="93"/>
        <v>0</v>
      </c>
      <c r="FL184" s="3">
        <f t="shared" si="93"/>
        <v>0</v>
      </c>
      <c r="FM184" s="3">
        <f t="shared" si="93"/>
        <v>0</v>
      </c>
      <c r="FN184" s="3">
        <f t="shared" si="93"/>
        <v>0</v>
      </c>
      <c r="FO184" s="3">
        <f t="shared" si="93"/>
        <v>0</v>
      </c>
      <c r="FP184" s="3">
        <f t="shared" si="93"/>
        <v>0</v>
      </c>
      <c r="FQ184" s="3">
        <f t="shared" si="93"/>
        <v>0</v>
      </c>
      <c r="FR184" s="3">
        <f t="shared" si="93"/>
        <v>0</v>
      </c>
      <c r="FS184" s="3">
        <f t="shared" ref="FS184:GX184" si="94">FS193</f>
        <v>0</v>
      </c>
      <c r="FT184" s="3">
        <f t="shared" si="94"/>
        <v>0</v>
      </c>
      <c r="FU184" s="3">
        <f t="shared" si="94"/>
        <v>0</v>
      </c>
      <c r="FV184" s="3">
        <f t="shared" si="94"/>
        <v>0</v>
      </c>
      <c r="FW184" s="3">
        <f t="shared" si="94"/>
        <v>0</v>
      </c>
      <c r="FX184" s="3">
        <f t="shared" si="94"/>
        <v>0</v>
      </c>
      <c r="FY184" s="3">
        <f t="shared" si="94"/>
        <v>0</v>
      </c>
      <c r="FZ184" s="3">
        <f t="shared" si="94"/>
        <v>0</v>
      </c>
      <c r="GA184" s="3">
        <f t="shared" si="94"/>
        <v>0</v>
      </c>
      <c r="GB184" s="3">
        <f t="shared" si="94"/>
        <v>0</v>
      </c>
      <c r="GC184" s="3">
        <f t="shared" si="94"/>
        <v>0</v>
      </c>
      <c r="GD184" s="3">
        <f t="shared" si="94"/>
        <v>0</v>
      </c>
      <c r="GE184" s="3">
        <f t="shared" si="94"/>
        <v>0</v>
      </c>
      <c r="GF184" s="3">
        <f t="shared" si="94"/>
        <v>0</v>
      </c>
      <c r="GG184" s="3">
        <f t="shared" si="94"/>
        <v>0</v>
      </c>
      <c r="GH184" s="3">
        <f t="shared" si="94"/>
        <v>0</v>
      </c>
      <c r="GI184" s="3">
        <f t="shared" si="94"/>
        <v>0</v>
      </c>
      <c r="GJ184" s="3">
        <f t="shared" si="94"/>
        <v>0</v>
      </c>
      <c r="GK184" s="3">
        <f t="shared" si="94"/>
        <v>0</v>
      </c>
      <c r="GL184" s="3">
        <f t="shared" si="94"/>
        <v>0</v>
      </c>
      <c r="GM184" s="3">
        <f t="shared" si="94"/>
        <v>0</v>
      </c>
      <c r="GN184" s="3">
        <f t="shared" si="94"/>
        <v>0</v>
      </c>
      <c r="GO184" s="3">
        <f t="shared" si="94"/>
        <v>0</v>
      </c>
      <c r="GP184" s="3">
        <f t="shared" si="94"/>
        <v>0</v>
      </c>
      <c r="GQ184" s="3">
        <f t="shared" si="94"/>
        <v>0</v>
      </c>
      <c r="GR184" s="3">
        <f t="shared" si="94"/>
        <v>0</v>
      </c>
      <c r="GS184" s="3">
        <f t="shared" si="94"/>
        <v>0</v>
      </c>
      <c r="GT184" s="3">
        <f t="shared" si="94"/>
        <v>0</v>
      </c>
      <c r="GU184" s="3">
        <f t="shared" si="94"/>
        <v>0</v>
      </c>
      <c r="GV184" s="3">
        <f t="shared" si="94"/>
        <v>0</v>
      </c>
      <c r="GW184" s="3">
        <f t="shared" si="94"/>
        <v>0</v>
      </c>
      <c r="GX184" s="3">
        <f t="shared" si="94"/>
        <v>0</v>
      </c>
    </row>
    <row r="186" spans="1:245" x14ac:dyDescent="0.2">
      <c r="A186">
        <v>17</v>
      </c>
      <c r="B186">
        <v>1</v>
      </c>
      <c r="C186">
        <f>ROW(SmtRes!A26)</f>
        <v>26</v>
      </c>
      <c r="D186">
        <f>ROW(EtalonRes!A26)</f>
        <v>26</v>
      </c>
      <c r="E186" t="s">
        <v>122</v>
      </c>
      <c r="F186" t="s">
        <v>123</v>
      </c>
      <c r="G186" t="s">
        <v>124</v>
      </c>
      <c r="H186" t="s">
        <v>125</v>
      </c>
      <c r="I186">
        <f>ROUND(18/100,9)</f>
        <v>0.18</v>
      </c>
      <c r="J186">
        <v>0</v>
      </c>
      <c r="K186">
        <f>ROUND(18/100,9)</f>
        <v>0.18</v>
      </c>
      <c r="O186">
        <f t="shared" ref="O186:O191" si="95">ROUND(CP186,2)</f>
        <v>58562.05</v>
      </c>
      <c r="P186">
        <f t="shared" ref="P186:P191" si="96">ROUND(CQ186*I186,2)</f>
        <v>3512.06</v>
      </c>
      <c r="Q186">
        <f t="shared" ref="Q186:Q191" si="97">ROUND(CR186*I186,2)</f>
        <v>0</v>
      </c>
      <c r="R186">
        <f t="shared" ref="R186:R191" si="98">ROUND(CS186*I186,2)</f>
        <v>0</v>
      </c>
      <c r="S186">
        <f t="shared" ref="S186:S191" si="99">ROUND(CT186*I186,2)</f>
        <v>55049.99</v>
      </c>
      <c r="T186">
        <f t="shared" ref="T186:T191" si="100">ROUND(CU186*I186,2)</f>
        <v>0</v>
      </c>
      <c r="U186">
        <f t="shared" ref="U186:U191" si="101">CV186*I186</f>
        <v>196.76160000000002</v>
      </c>
      <c r="V186">
        <f t="shared" ref="V186:V191" si="102">CW186*I186</f>
        <v>0</v>
      </c>
      <c r="W186">
        <f t="shared" ref="W186:W191" si="103">ROUND(CX186*I186,2)</f>
        <v>0</v>
      </c>
      <c r="X186">
        <f t="shared" ref="X186:Y191" si="104">ROUND(CY186,2)</f>
        <v>38534.99</v>
      </c>
      <c r="Y186">
        <f t="shared" si="104"/>
        <v>5505</v>
      </c>
      <c r="AA186">
        <v>75545032</v>
      </c>
      <c r="AB186">
        <f t="shared" ref="AB186:AB191" si="105">ROUND((AC186+AD186+AF186),6)</f>
        <v>325344.71999999997</v>
      </c>
      <c r="AC186">
        <f>ROUND(((ES186*122)),6)</f>
        <v>19511.46</v>
      </c>
      <c r="AD186">
        <f>ROUND(((((ET186*122))-((EU186*122)))+AE186),6)</f>
        <v>0</v>
      </c>
      <c r="AE186">
        <f>ROUND(((EU186*122)),6)</f>
        <v>0</v>
      </c>
      <c r="AF186">
        <f>ROUND(((EV186*122)),6)</f>
        <v>305833.26</v>
      </c>
      <c r="AG186">
        <f t="shared" ref="AG186:AG191" si="106">ROUND((AP186),6)</f>
        <v>0</v>
      </c>
      <c r="AH186">
        <f>((EW186*122))</f>
        <v>1093.1200000000001</v>
      </c>
      <c r="AI186">
        <f>((EX186*122))</f>
        <v>0</v>
      </c>
      <c r="AJ186">
        <f t="shared" ref="AJ186:AJ191" si="107">(AS186)</f>
        <v>0</v>
      </c>
      <c r="AK186">
        <v>2666.76</v>
      </c>
      <c r="AL186">
        <v>159.93</v>
      </c>
      <c r="AM186">
        <v>0</v>
      </c>
      <c r="AN186">
        <v>0</v>
      </c>
      <c r="AO186">
        <v>2506.83</v>
      </c>
      <c r="AP186">
        <v>0</v>
      </c>
      <c r="AQ186">
        <v>8.9600000000000009</v>
      </c>
      <c r="AR186">
        <v>0</v>
      </c>
      <c r="AS186">
        <v>0</v>
      </c>
      <c r="AT186">
        <v>70</v>
      </c>
      <c r="AU186">
        <v>10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4</v>
      </c>
      <c r="BJ186" t="s">
        <v>126</v>
      </c>
      <c r="BM186">
        <v>0</v>
      </c>
      <c r="BN186">
        <v>0</v>
      </c>
      <c r="BO186" t="s">
        <v>3</v>
      </c>
      <c r="BP186">
        <v>0</v>
      </c>
      <c r="BQ186">
        <v>1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70</v>
      </c>
      <c r="CA186">
        <v>10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ref="CP186:CP191" si="108">(P186+Q186+S186)</f>
        <v>58562.049999999996</v>
      </c>
      <c r="CQ186">
        <f t="shared" ref="CQ186:CQ191" si="109">(AC186*BC186*AW186)</f>
        <v>19511.46</v>
      </c>
      <c r="CR186">
        <f>(((((ET186*122))*BB186-((EU186*122))*BS186)+AE186*BS186)*AV186)</f>
        <v>0</v>
      </c>
      <c r="CS186">
        <f t="shared" ref="CS186:CS191" si="110">(AE186*BS186*AV186)</f>
        <v>0</v>
      </c>
      <c r="CT186">
        <f t="shared" ref="CT186:CT191" si="111">(AF186*BA186*AV186)</f>
        <v>305833.26</v>
      </c>
      <c r="CU186">
        <f t="shared" ref="CU186:CU191" si="112">AG186</f>
        <v>0</v>
      </c>
      <c r="CV186">
        <f t="shared" ref="CV186:CV191" si="113">(AH186*AV186)</f>
        <v>1093.1200000000001</v>
      </c>
      <c r="CW186">
        <f t="shared" ref="CW186:CX191" si="114">AI186</f>
        <v>0</v>
      </c>
      <c r="CX186">
        <f t="shared" si="114"/>
        <v>0</v>
      </c>
      <c r="CY186">
        <f t="shared" ref="CY186:CY191" si="115">((S186*BZ186)/100)</f>
        <v>38534.992999999995</v>
      </c>
      <c r="CZ186">
        <f t="shared" ref="CZ186:CZ191" si="116">((S186*CA186)/100)</f>
        <v>5504.9989999999998</v>
      </c>
      <c r="DC186" t="s">
        <v>3</v>
      </c>
      <c r="DD186" t="s">
        <v>127</v>
      </c>
      <c r="DE186" t="s">
        <v>127</v>
      </c>
      <c r="DF186" t="s">
        <v>127</v>
      </c>
      <c r="DG186" t="s">
        <v>127</v>
      </c>
      <c r="DH186" t="s">
        <v>3</v>
      </c>
      <c r="DI186" t="s">
        <v>127</v>
      </c>
      <c r="DJ186" t="s">
        <v>127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1010</v>
      </c>
      <c r="DV186" t="s">
        <v>125</v>
      </c>
      <c r="DW186" t="s">
        <v>125</v>
      </c>
      <c r="DX186">
        <v>100</v>
      </c>
      <c r="DZ186" t="s">
        <v>3</v>
      </c>
      <c r="EA186" t="s">
        <v>3</v>
      </c>
      <c r="EB186" t="s">
        <v>3</v>
      </c>
      <c r="EC186" t="s">
        <v>3</v>
      </c>
      <c r="EE186">
        <v>75226705</v>
      </c>
      <c r="EF186">
        <v>1</v>
      </c>
      <c r="EG186" t="s">
        <v>21</v>
      </c>
      <c r="EH186">
        <v>0</v>
      </c>
      <c r="EI186" t="s">
        <v>3</v>
      </c>
      <c r="EJ186">
        <v>4</v>
      </c>
      <c r="EK186">
        <v>0</v>
      </c>
      <c r="EL186" t="s">
        <v>22</v>
      </c>
      <c r="EM186" t="s">
        <v>23</v>
      </c>
      <c r="EO186" t="s">
        <v>3</v>
      </c>
      <c r="EQ186">
        <v>0</v>
      </c>
      <c r="ER186">
        <v>2666.76</v>
      </c>
      <c r="ES186">
        <v>159.93</v>
      </c>
      <c r="ET186">
        <v>0</v>
      </c>
      <c r="EU186">
        <v>0</v>
      </c>
      <c r="EV186">
        <v>2506.83</v>
      </c>
      <c r="EW186">
        <v>8.9600000000000009</v>
      </c>
      <c r="EX186">
        <v>0</v>
      </c>
      <c r="EY186">
        <v>0</v>
      </c>
      <c r="FQ186">
        <v>0</v>
      </c>
      <c r="FR186">
        <f t="shared" ref="FR186:FR191" si="117">ROUND(IF(BI186=3,GM186,0),2)</f>
        <v>0</v>
      </c>
      <c r="FS186">
        <v>0</v>
      </c>
      <c r="FX186">
        <v>70</v>
      </c>
      <c r="FY186">
        <v>10</v>
      </c>
      <c r="GA186" t="s">
        <v>3</v>
      </c>
      <c r="GD186">
        <v>0</v>
      </c>
      <c r="GF186">
        <v>-2063491238</v>
      </c>
      <c r="GG186">
        <v>2</v>
      </c>
      <c r="GH186">
        <v>1</v>
      </c>
      <c r="GI186">
        <v>-2</v>
      </c>
      <c r="GJ186">
        <v>0</v>
      </c>
      <c r="GK186">
        <f>ROUND(R186*(R12)/100,2)</f>
        <v>0</v>
      </c>
      <c r="GL186">
        <f t="shared" ref="GL186:GL191" si="118">ROUND(IF(AND(BH186=3,BI186=3,FS186&lt;&gt;0),P186,0),2)</f>
        <v>0</v>
      </c>
      <c r="GM186">
        <f t="shared" ref="GM186:GM191" si="119">ROUND(O186+X186+Y186+GK186,2)+GX186</f>
        <v>102602.04</v>
      </c>
      <c r="GN186">
        <f t="shared" ref="GN186:GN191" si="120">IF(OR(BI186=0,BI186=1),GM186-GX186,0)</f>
        <v>0</v>
      </c>
      <c r="GO186">
        <f t="shared" ref="GO186:GO191" si="121">IF(BI186=2,GM186-GX186,0)</f>
        <v>0</v>
      </c>
      <c r="GP186">
        <f t="shared" ref="GP186:GP191" si="122">IF(BI186=4,GM186-GX186,0)</f>
        <v>102602.04</v>
      </c>
      <c r="GR186">
        <v>0</v>
      </c>
      <c r="GS186">
        <v>3</v>
      </c>
      <c r="GT186">
        <v>0</v>
      </c>
      <c r="GU186" t="s">
        <v>3</v>
      </c>
      <c r="GV186">
        <f t="shared" ref="GV186:GV191" si="123">ROUND((GT186),6)</f>
        <v>0</v>
      </c>
      <c r="GW186">
        <v>1</v>
      </c>
      <c r="GX186">
        <f t="shared" ref="GX186:GX191" si="124">ROUND(HC186*I186,2)</f>
        <v>0</v>
      </c>
      <c r="HA186">
        <v>0</v>
      </c>
      <c r="HB186">
        <v>0</v>
      </c>
      <c r="HC186">
        <f t="shared" ref="HC186:HC191" si="125">GV186*GW186</f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45" x14ac:dyDescent="0.2">
      <c r="A187">
        <v>18</v>
      </c>
      <c r="B187">
        <v>1</v>
      </c>
      <c r="C187">
        <v>26</v>
      </c>
      <c r="E187" t="s">
        <v>128</v>
      </c>
      <c r="F187" t="s">
        <v>25</v>
      </c>
      <c r="G187" t="s">
        <v>26</v>
      </c>
      <c r="H187" t="s">
        <v>27</v>
      </c>
      <c r="I187">
        <f>I186*J187</f>
        <v>-7.6859999999999999</v>
      </c>
      <c r="J187">
        <v>-42.7</v>
      </c>
      <c r="K187">
        <v>-0.35</v>
      </c>
      <c r="O187">
        <f t="shared" si="95"/>
        <v>-382.99</v>
      </c>
      <c r="P187">
        <f t="shared" si="96"/>
        <v>-382.99</v>
      </c>
      <c r="Q187">
        <f t="shared" si="97"/>
        <v>0</v>
      </c>
      <c r="R187">
        <f t="shared" si="98"/>
        <v>0</v>
      </c>
      <c r="S187">
        <f t="shared" si="99"/>
        <v>0</v>
      </c>
      <c r="T187">
        <f t="shared" si="100"/>
        <v>0</v>
      </c>
      <c r="U187">
        <f t="shared" si="101"/>
        <v>0</v>
      </c>
      <c r="V187">
        <f t="shared" si="102"/>
        <v>0</v>
      </c>
      <c r="W187">
        <f t="shared" si="103"/>
        <v>0</v>
      </c>
      <c r="X187">
        <f t="shared" si="104"/>
        <v>0</v>
      </c>
      <c r="Y187">
        <f t="shared" si="104"/>
        <v>0</v>
      </c>
      <c r="AA187">
        <v>75545032</v>
      </c>
      <c r="AB187">
        <f t="shared" si="105"/>
        <v>49.83</v>
      </c>
      <c r="AC187">
        <f>ROUND((ES187),6)</f>
        <v>49.83</v>
      </c>
      <c r="AD187">
        <f>ROUND((((ET187)-(EU187))+AE187),6)</f>
        <v>0</v>
      </c>
      <c r="AE187">
        <f>ROUND((EU187),6)</f>
        <v>0</v>
      </c>
      <c r="AF187">
        <f>ROUND((EV187),6)</f>
        <v>0</v>
      </c>
      <c r="AG187">
        <f t="shared" si="106"/>
        <v>0</v>
      </c>
      <c r="AH187">
        <f>(EW187)</f>
        <v>0</v>
      </c>
      <c r="AI187">
        <f>(EX187)</f>
        <v>0</v>
      </c>
      <c r="AJ187">
        <f t="shared" si="107"/>
        <v>0</v>
      </c>
      <c r="AK187">
        <v>49.83</v>
      </c>
      <c r="AL187">
        <v>49.83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70</v>
      </c>
      <c r="AU187">
        <v>10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4</v>
      </c>
      <c r="BJ187" t="s">
        <v>28</v>
      </c>
      <c r="BM187">
        <v>0</v>
      </c>
      <c r="BN187">
        <v>0</v>
      </c>
      <c r="BO187" t="s">
        <v>3</v>
      </c>
      <c r="BP187">
        <v>0</v>
      </c>
      <c r="BQ187">
        <v>1</v>
      </c>
      <c r="BR187">
        <v>1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70</v>
      </c>
      <c r="CA187">
        <v>10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08"/>
        <v>-382.99</v>
      </c>
      <c r="CQ187">
        <f t="shared" si="109"/>
        <v>49.83</v>
      </c>
      <c r="CR187">
        <f>((((ET187)*BB187-(EU187)*BS187)+AE187*BS187)*AV187)</f>
        <v>0</v>
      </c>
      <c r="CS187">
        <f t="shared" si="110"/>
        <v>0</v>
      </c>
      <c r="CT187">
        <f t="shared" si="111"/>
        <v>0</v>
      </c>
      <c r="CU187">
        <f t="shared" si="112"/>
        <v>0</v>
      </c>
      <c r="CV187">
        <f t="shared" si="113"/>
        <v>0</v>
      </c>
      <c r="CW187">
        <f t="shared" si="114"/>
        <v>0</v>
      </c>
      <c r="CX187">
        <f t="shared" si="114"/>
        <v>0</v>
      </c>
      <c r="CY187">
        <f t="shared" si="115"/>
        <v>0</v>
      </c>
      <c r="CZ187">
        <f t="shared" si="116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1007</v>
      </c>
      <c r="DV187" t="s">
        <v>27</v>
      </c>
      <c r="DW187" t="s">
        <v>27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75226705</v>
      </c>
      <c r="EF187">
        <v>1</v>
      </c>
      <c r="EG187" t="s">
        <v>21</v>
      </c>
      <c r="EH187">
        <v>0</v>
      </c>
      <c r="EI187" t="s">
        <v>3</v>
      </c>
      <c r="EJ187">
        <v>4</v>
      </c>
      <c r="EK187">
        <v>0</v>
      </c>
      <c r="EL187" t="s">
        <v>22</v>
      </c>
      <c r="EM187" t="s">
        <v>23</v>
      </c>
      <c r="EO187" t="s">
        <v>3</v>
      </c>
      <c r="EQ187">
        <v>0</v>
      </c>
      <c r="ER187">
        <v>49.83</v>
      </c>
      <c r="ES187">
        <v>49.83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f t="shared" si="117"/>
        <v>0</v>
      </c>
      <c r="FS187">
        <v>0</v>
      </c>
      <c r="FX187">
        <v>70</v>
      </c>
      <c r="FY187">
        <v>10</v>
      </c>
      <c r="GA187" t="s">
        <v>3</v>
      </c>
      <c r="GD187">
        <v>0</v>
      </c>
      <c r="GF187">
        <v>973433911</v>
      </c>
      <c r="GG187">
        <v>2</v>
      </c>
      <c r="GH187">
        <v>1</v>
      </c>
      <c r="GI187">
        <v>-2</v>
      </c>
      <c r="GJ187">
        <v>0</v>
      </c>
      <c r="GK187">
        <f>ROUND(R187*(R12)/100,2)</f>
        <v>0</v>
      </c>
      <c r="GL187">
        <f t="shared" si="118"/>
        <v>0</v>
      </c>
      <c r="GM187">
        <f t="shared" si="119"/>
        <v>-382.99</v>
      </c>
      <c r="GN187">
        <f t="shared" si="120"/>
        <v>0</v>
      </c>
      <c r="GO187">
        <f t="shared" si="121"/>
        <v>0</v>
      </c>
      <c r="GP187">
        <f t="shared" si="122"/>
        <v>-382.99</v>
      </c>
      <c r="GR187">
        <v>0</v>
      </c>
      <c r="GS187">
        <v>3</v>
      </c>
      <c r="GT187">
        <v>0</v>
      </c>
      <c r="GU187" t="s">
        <v>3</v>
      </c>
      <c r="GV187">
        <f t="shared" si="123"/>
        <v>0</v>
      </c>
      <c r="GW187">
        <v>1</v>
      </c>
      <c r="GX187">
        <f t="shared" si="124"/>
        <v>0</v>
      </c>
      <c r="HA187">
        <v>0</v>
      </c>
      <c r="HB187">
        <v>0</v>
      </c>
      <c r="HC187">
        <f t="shared" si="125"/>
        <v>0</v>
      </c>
      <c r="HE187" t="s">
        <v>3</v>
      </c>
      <c r="HF187" t="s">
        <v>3</v>
      </c>
      <c r="HM187" t="s">
        <v>127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45" x14ac:dyDescent="0.2">
      <c r="A188">
        <v>17</v>
      </c>
      <c r="B188">
        <v>1</v>
      </c>
      <c r="C188">
        <f>ROW(SmtRes!A30)</f>
        <v>30</v>
      </c>
      <c r="D188">
        <f>ROW(EtalonRes!A30)</f>
        <v>30</v>
      </c>
      <c r="E188" t="s">
        <v>129</v>
      </c>
      <c r="F188" t="s">
        <v>130</v>
      </c>
      <c r="G188" t="s">
        <v>131</v>
      </c>
      <c r="H188" t="s">
        <v>125</v>
      </c>
      <c r="I188">
        <f>ROUND(14/100,9)</f>
        <v>0.14000000000000001</v>
      </c>
      <c r="J188">
        <v>0</v>
      </c>
      <c r="K188">
        <f>ROUND(14/100,9)</f>
        <v>0.14000000000000001</v>
      </c>
      <c r="O188">
        <f t="shared" si="95"/>
        <v>26030.78</v>
      </c>
      <c r="P188">
        <f t="shared" si="96"/>
        <v>2424.34</v>
      </c>
      <c r="Q188">
        <f t="shared" si="97"/>
        <v>0</v>
      </c>
      <c r="R188">
        <f t="shared" si="98"/>
        <v>0</v>
      </c>
      <c r="S188">
        <f t="shared" si="99"/>
        <v>23606.44</v>
      </c>
      <c r="T188">
        <f t="shared" si="100"/>
        <v>0</v>
      </c>
      <c r="U188">
        <f t="shared" si="101"/>
        <v>84.375200000000021</v>
      </c>
      <c r="V188">
        <f t="shared" si="102"/>
        <v>0</v>
      </c>
      <c r="W188">
        <f t="shared" si="103"/>
        <v>0</v>
      </c>
      <c r="X188">
        <f t="shared" si="104"/>
        <v>16524.509999999998</v>
      </c>
      <c r="Y188">
        <f t="shared" si="104"/>
        <v>2360.64</v>
      </c>
      <c r="AA188">
        <v>75545032</v>
      </c>
      <c r="AB188">
        <f t="shared" si="105"/>
        <v>185934.1</v>
      </c>
      <c r="AC188">
        <f>ROUND(((ES188*122)),6)</f>
        <v>17316.68</v>
      </c>
      <c r="AD188">
        <f>ROUND(((((ET188*122))-((EU188*122)))+AE188),6)</f>
        <v>0</v>
      </c>
      <c r="AE188">
        <f>ROUND(((EU188*122)),6)</f>
        <v>0</v>
      </c>
      <c r="AF188">
        <f>ROUND(((EV188*122)),6)</f>
        <v>168617.42</v>
      </c>
      <c r="AG188">
        <f t="shared" si="106"/>
        <v>0</v>
      </c>
      <c r="AH188">
        <f>((EW188*122))</f>
        <v>602.68000000000006</v>
      </c>
      <c r="AI188">
        <f>((EX188*122))</f>
        <v>0</v>
      </c>
      <c r="AJ188">
        <f t="shared" si="107"/>
        <v>0</v>
      </c>
      <c r="AK188">
        <v>1524.05</v>
      </c>
      <c r="AL188">
        <v>141.94</v>
      </c>
      <c r="AM188">
        <v>0</v>
      </c>
      <c r="AN188">
        <v>0</v>
      </c>
      <c r="AO188">
        <v>1382.11</v>
      </c>
      <c r="AP188">
        <v>0</v>
      </c>
      <c r="AQ188">
        <v>4.9400000000000004</v>
      </c>
      <c r="AR188">
        <v>0</v>
      </c>
      <c r="AS188">
        <v>0</v>
      </c>
      <c r="AT188">
        <v>70</v>
      </c>
      <c r="AU188">
        <v>10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4</v>
      </c>
      <c r="BJ188" t="s">
        <v>132</v>
      </c>
      <c r="BM188">
        <v>0</v>
      </c>
      <c r="BN188">
        <v>0</v>
      </c>
      <c r="BO188" t="s">
        <v>3</v>
      </c>
      <c r="BP188">
        <v>0</v>
      </c>
      <c r="BQ188">
        <v>1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70</v>
      </c>
      <c r="CA188">
        <v>10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08"/>
        <v>26030.78</v>
      </c>
      <c r="CQ188">
        <f t="shared" si="109"/>
        <v>17316.68</v>
      </c>
      <c r="CR188">
        <f>(((((ET188*122))*BB188-((EU188*122))*BS188)+AE188*BS188)*AV188)</f>
        <v>0</v>
      </c>
      <c r="CS188">
        <f t="shared" si="110"/>
        <v>0</v>
      </c>
      <c r="CT188">
        <f t="shared" si="111"/>
        <v>168617.42</v>
      </c>
      <c r="CU188">
        <f t="shared" si="112"/>
        <v>0</v>
      </c>
      <c r="CV188">
        <f t="shared" si="113"/>
        <v>602.68000000000006</v>
      </c>
      <c r="CW188">
        <f t="shared" si="114"/>
        <v>0</v>
      </c>
      <c r="CX188">
        <f t="shared" si="114"/>
        <v>0</v>
      </c>
      <c r="CY188">
        <f t="shared" si="115"/>
        <v>16524.507999999998</v>
      </c>
      <c r="CZ188">
        <f t="shared" si="116"/>
        <v>2360.6439999999998</v>
      </c>
      <c r="DC188" t="s">
        <v>3</v>
      </c>
      <c r="DD188" t="s">
        <v>127</v>
      </c>
      <c r="DE188" t="s">
        <v>127</v>
      </c>
      <c r="DF188" t="s">
        <v>127</v>
      </c>
      <c r="DG188" t="s">
        <v>127</v>
      </c>
      <c r="DH188" t="s">
        <v>3</v>
      </c>
      <c r="DI188" t="s">
        <v>127</v>
      </c>
      <c r="DJ188" t="s">
        <v>127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1010</v>
      </c>
      <c r="DV188" t="s">
        <v>125</v>
      </c>
      <c r="DW188" t="s">
        <v>125</v>
      </c>
      <c r="DX188">
        <v>100</v>
      </c>
      <c r="DZ188" t="s">
        <v>3</v>
      </c>
      <c r="EA188" t="s">
        <v>3</v>
      </c>
      <c r="EB188" t="s">
        <v>3</v>
      </c>
      <c r="EC188" t="s">
        <v>3</v>
      </c>
      <c r="EE188">
        <v>75226705</v>
      </c>
      <c r="EF188">
        <v>1</v>
      </c>
      <c r="EG188" t="s">
        <v>21</v>
      </c>
      <c r="EH188">
        <v>0</v>
      </c>
      <c r="EI188" t="s">
        <v>3</v>
      </c>
      <c r="EJ188">
        <v>4</v>
      </c>
      <c r="EK188">
        <v>0</v>
      </c>
      <c r="EL188" t="s">
        <v>22</v>
      </c>
      <c r="EM188" t="s">
        <v>23</v>
      </c>
      <c r="EO188" t="s">
        <v>3</v>
      </c>
      <c r="EQ188">
        <v>0</v>
      </c>
      <c r="ER188">
        <v>1524.05</v>
      </c>
      <c r="ES188">
        <v>141.94</v>
      </c>
      <c r="ET188">
        <v>0</v>
      </c>
      <c r="EU188">
        <v>0</v>
      </c>
      <c r="EV188">
        <v>1382.11</v>
      </c>
      <c r="EW188">
        <v>4.9400000000000004</v>
      </c>
      <c r="EX188">
        <v>0</v>
      </c>
      <c r="EY188">
        <v>0</v>
      </c>
      <c r="FQ188">
        <v>0</v>
      </c>
      <c r="FR188">
        <f t="shared" si="117"/>
        <v>0</v>
      </c>
      <c r="FS188">
        <v>0</v>
      </c>
      <c r="FX188">
        <v>70</v>
      </c>
      <c r="FY188">
        <v>10</v>
      </c>
      <c r="GA188" t="s">
        <v>3</v>
      </c>
      <c r="GD188">
        <v>0</v>
      </c>
      <c r="GF188">
        <v>-662962953</v>
      </c>
      <c r="GG188">
        <v>2</v>
      </c>
      <c r="GH188">
        <v>1</v>
      </c>
      <c r="GI188">
        <v>-2</v>
      </c>
      <c r="GJ188">
        <v>0</v>
      </c>
      <c r="GK188">
        <f>ROUND(R188*(R12)/100,2)</f>
        <v>0</v>
      </c>
      <c r="GL188">
        <f t="shared" si="118"/>
        <v>0</v>
      </c>
      <c r="GM188">
        <f t="shared" si="119"/>
        <v>44915.93</v>
      </c>
      <c r="GN188">
        <f t="shared" si="120"/>
        <v>0</v>
      </c>
      <c r="GO188">
        <f t="shared" si="121"/>
        <v>0</v>
      </c>
      <c r="GP188">
        <f t="shared" si="122"/>
        <v>44915.93</v>
      </c>
      <c r="GR188">
        <v>0</v>
      </c>
      <c r="GS188">
        <v>3</v>
      </c>
      <c r="GT188">
        <v>0</v>
      </c>
      <c r="GU188" t="s">
        <v>3</v>
      </c>
      <c r="GV188">
        <f t="shared" si="123"/>
        <v>0</v>
      </c>
      <c r="GW188">
        <v>1</v>
      </c>
      <c r="GX188">
        <f t="shared" si="124"/>
        <v>0</v>
      </c>
      <c r="HA188">
        <v>0</v>
      </c>
      <c r="HB188">
        <v>0</v>
      </c>
      <c r="HC188">
        <f t="shared" si="125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45" x14ac:dyDescent="0.2">
      <c r="A189">
        <v>18</v>
      </c>
      <c r="B189">
        <v>1</v>
      </c>
      <c r="C189">
        <v>30</v>
      </c>
      <c r="E189" t="s">
        <v>133</v>
      </c>
      <c r="F189" t="s">
        <v>25</v>
      </c>
      <c r="G189" t="s">
        <v>26</v>
      </c>
      <c r="H189" t="s">
        <v>27</v>
      </c>
      <c r="I189">
        <f>I188*J189</f>
        <v>-5.1239999999999997</v>
      </c>
      <c r="J189">
        <v>-36.599999999999994</v>
      </c>
      <c r="K189">
        <v>-0.3</v>
      </c>
      <c r="O189">
        <f t="shared" si="95"/>
        <v>-255.33</v>
      </c>
      <c r="P189">
        <f t="shared" si="96"/>
        <v>-255.33</v>
      </c>
      <c r="Q189">
        <f t="shared" si="97"/>
        <v>0</v>
      </c>
      <c r="R189">
        <f t="shared" si="98"/>
        <v>0</v>
      </c>
      <c r="S189">
        <f t="shared" si="99"/>
        <v>0</v>
      </c>
      <c r="T189">
        <f t="shared" si="100"/>
        <v>0</v>
      </c>
      <c r="U189">
        <f t="shared" si="101"/>
        <v>0</v>
      </c>
      <c r="V189">
        <f t="shared" si="102"/>
        <v>0</v>
      </c>
      <c r="W189">
        <f t="shared" si="103"/>
        <v>0</v>
      </c>
      <c r="X189">
        <f t="shared" si="104"/>
        <v>0</v>
      </c>
      <c r="Y189">
        <f t="shared" si="104"/>
        <v>0</v>
      </c>
      <c r="AA189">
        <v>75545032</v>
      </c>
      <c r="AB189">
        <f t="shared" si="105"/>
        <v>49.83</v>
      </c>
      <c r="AC189">
        <f>ROUND((ES189),6)</f>
        <v>49.83</v>
      </c>
      <c r="AD189">
        <f>ROUND((((ET189)-(EU189))+AE189),6)</f>
        <v>0</v>
      </c>
      <c r="AE189">
        <f>ROUND((EU189),6)</f>
        <v>0</v>
      </c>
      <c r="AF189">
        <f>ROUND((EV189),6)</f>
        <v>0</v>
      </c>
      <c r="AG189">
        <f t="shared" si="106"/>
        <v>0</v>
      </c>
      <c r="AH189">
        <f>(EW189)</f>
        <v>0</v>
      </c>
      <c r="AI189">
        <f>(EX189)</f>
        <v>0</v>
      </c>
      <c r="AJ189">
        <f t="shared" si="107"/>
        <v>0</v>
      </c>
      <c r="AK189">
        <v>49.83</v>
      </c>
      <c r="AL189">
        <v>49.83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70</v>
      </c>
      <c r="AU189">
        <v>10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4</v>
      </c>
      <c r="BJ189" t="s">
        <v>28</v>
      </c>
      <c r="BM189">
        <v>0</v>
      </c>
      <c r="BN189">
        <v>0</v>
      </c>
      <c r="BO189" t="s">
        <v>3</v>
      </c>
      <c r="BP189">
        <v>0</v>
      </c>
      <c r="BQ189">
        <v>1</v>
      </c>
      <c r="BR189">
        <v>1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70</v>
      </c>
      <c r="CA189">
        <v>10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08"/>
        <v>-255.33</v>
      </c>
      <c r="CQ189">
        <f t="shared" si="109"/>
        <v>49.83</v>
      </c>
      <c r="CR189">
        <f>((((ET189)*BB189-(EU189)*BS189)+AE189*BS189)*AV189)</f>
        <v>0</v>
      </c>
      <c r="CS189">
        <f t="shared" si="110"/>
        <v>0</v>
      </c>
      <c r="CT189">
        <f t="shared" si="111"/>
        <v>0</v>
      </c>
      <c r="CU189">
        <f t="shared" si="112"/>
        <v>0</v>
      </c>
      <c r="CV189">
        <f t="shared" si="113"/>
        <v>0</v>
      </c>
      <c r="CW189">
        <f t="shared" si="114"/>
        <v>0</v>
      </c>
      <c r="CX189">
        <f t="shared" si="114"/>
        <v>0</v>
      </c>
      <c r="CY189">
        <f t="shared" si="115"/>
        <v>0</v>
      </c>
      <c r="CZ189">
        <f t="shared" si="116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1007</v>
      </c>
      <c r="DV189" t="s">
        <v>27</v>
      </c>
      <c r="DW189" t="s">
        <v>27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75226705</v>
      </c>
      <c r="EF189">
        <v>1</v>
      </c>
      <c r="EG189" t="s">
        <v>21</v>
      </c>
      <c r="EH189">
        <v>0</v>
      </c>
      <c r="EI189" t="s">
        <v>3</v>
      </c>
      <c r="EJ189">
        <v>4</v>
      </c>
      <c r="EK189">
        <v>0</v>
      </c>
      <c r="EL189" t="s">
        <v>22</v>
      </c>
      <c r="EM189" t="s">
        <v>23</v>
      </c>
      <c r="EO189" t="s">
        <v>3</v>
      </c>
      <c r="EQ189">
        <v>0</v>
      </c>
      <c r="ER189">
        <v>49.83</v>
      </c>
      <c r="ES189">
        <v>49.83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f t="shared" si="117"/>
        <v>0</v>
      </c>
      <c r="FS189">
        <v>0</v>
      </c>
      <c r="FX189">
        <v>70</v>
      </c>
      <c r="FY189">
        <v>10</v>
      </c>
      <c r="GA189" t="s">
        <v>3</v>
      </c>
      <c r="GD189">
        <v>0</v>
      </c>
      <c r="GF189">
        <v>973433911</v>
      </c>
      <c r="GG189">
        <v>2</v>
      </c>
      <c r="GH189">
        <v>1</v>
      </c>
      <c r="GI189">
        <v>-2</v>
      </c>
      <c r="GJ189">
        <v>0</v>
      </c>
      <c r="GK189">
        <f>ROUND(R189*(R12)/100,2)</f>
        <v>0</v>
      </c>
      <c r="GL189">
        <f t="shared" si="118"/>
        <v>0</v>
      </c>
      <c r="GM189">
        <f t="shared" si="119"/>
        <v>-255.33</v>
      </c>
      <c r="GN189">
        <f t="shared" si="120"/>
        <v>0</v>
      </c>
      <c r="GO189">
        <f t="shared" si="121"/>
        <v>0</v>
      </c>
      <c r="GP189">
        <f t="shared" si="122"/>
        <v>-255.33</v>
      </c>
      <c r="GR189">
        <v>0</v>
      </c>
      <c r="GS189">
        <v>3</v>
      </c>
      <c r="GT189">
        <v>0</v>
      </c>
      <c r="GU189" t="s">
        <v>3</v>
      </c>
      <c r="GV189">
        <f t="shared" si="123"/>
        <v>0</v>
      </c>
      <c r="GW189">
        <v>1</v>
      </c>
      <c r="GX189">
        <f t="shared" si="124"/>
        <v>0</v>
      </c>
      <c r="HA189">
        <v>0</v>
      </c>
      <c r="HB189">
        <v>0</v>
      </c>
      <c r="HC189">
        <f t="shared" si="125"/>
        <v>0</v>
      </c>
      <c r="HE189" t="s">
        <v>3</v>
      </c>
      <c r="HF189" t="s">
        <v>3</v>
      </c>
      <c r="HM189" t="s">
        <v>127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">
      <c r="A190">
        <v>17</v>
      </c>
      <c r="B190">
        <v>1</v>
      </c>
      <c r="C190">
        <f>ROW(SmtRes!A34)</f>
        <v>34</v>
      </c>
      <c r="D190">
        <f>ROW(EtalonRes!A34)</f>
        <v>34</v>
      </c>
      <c r="E190" t="s">
        <v>134</v>
      </c>
      <c r="F190" t="s">
        <v>130</v>
      </c>
      <c r="G190" t="s">
        <v>135</v>
      </c>
      <c r="H190" t="s">
        <v>125</v>
      </c>
      <c r="I190">
        <f>ROUND(2/100,9)</f>
        <v>0.02</v>
      </c>
      <c r="J190">
        <v>0</v>
      </c>
      <c r="K190">
        <f>ROUND(2/100,9)</f>
        <v>0.02</v>
      </c>
      <c r="O190">
        <f t="shared" si="95"/>
        <v>3718.68</v>
      </c>
      <c r="P190">
        <f t="shared" si="96"/>
        <v>346.33</v>
      </c>
      <c r="Q190">
        <f t="shared" si="97"/>
        <v>0</v>
      </c>
      <c r="R190">
        <f t="shared" si="98"/>
        <v>0</v>
      </c>
      <c r="S190">
        <f t="shared" si="99"/>
        <v>3372.35</v>
      </c>
      <c r="T190">
        <f t="shared" si="100"/>
        <v>0</v>
      </c>
      <c r="U190">
        <f t="shared" si="101"/>
        <v>12.053600000000001</v>
      </c>
      <c r="V190">
        <f t="shared" si="102"/>
        <v>0</v>
      </c>
      <c r="W190">
        <f t="shared" si="103"/>
        <v>0</v>
      </c>
      <c r="X190">
        <f t="shared" si="104"/>
        <v>2360.65</v>
      </c>
      <c r="Y190">
        <f t="shared" si="104"/>
        <v>337.24</v>
      </c>
      <c r="AA190">
        <v>75545032</v>
      </c>
      <c r="AB190">
        <f t="shared" si="105"/>
        <v>185934.1</v>
      </c>
      <c r="AC190">
        <f>ROUND(((ES190*122)),6)</f>
        <v>17316.68</v>
      </c>
      <c r="AD190">
        <f>ROUND(((((ET190*122))-((EU190*122)))+AE190),6)</f>
        <v>0</v>
      </c>
      <c r="AE190">
        <f>ROUND(((EU190*122)),6)</f>
        <v>0</v>
      </c>
      <c r="AF190">
        <f>ROUND(((EV190*122)),6)</f>
        <v>168617.42</v>
      </c>
      <c r="AG190">
        <f t="shared" si="106"/>
        <v>0</v>
      </c>
      <c r="AH190">
        <f>((EW190*122))</f>
        <v>602.68000000000006</v>
      </c>
      <c r="AI190">
        <f>((EX190*122))</f>
        <v>0</v>
      </c>
      <c r="AJ190">
        <f t="shared" si="107"/>
        <v>0</v>
      </c>
      <c r="AK190">
        <v>1524.05</v>
      </c>
      <c r="AL190">
        <v>141.94</v>
      </c>
      <c r="AM190">
        <v>0</v>
      </c>
      <c r="AN190">
        <v>0</v>
      </c>
      <c r="AO190">
        <v>1382.11</v>
      </c>
      <c r="AP190">
        <v>0</v>
      </c>
      <c r="AQ190">
        <v>4.9400000000000004</v>
      </c>
      <c r="AR190">
        <v>0</v>
      </c>
      <c r="AS190">
        <v>0</v>
      </c>
      <c r="AT190">
        <v>70</v>
      </c>
      <c r="AU190">
        <v>10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4</v>
      </c>
      <c r="BJ190" t="s">
        <v>132</v>
      </c>
      <c r="BM190">
        <v>0</v>
      </c>
      <c r="BN190">
        <v>0</v>
      </c>
      <c r="BO190" t="s">
        <v>3</v>
      </c>
      <c r="BP190">
        <v>0</v>
      </c>
      <c r="BQ190">
        <v>1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70</v>
      </c>
      <c r="CA190">
        <v>10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08"/>
        <v>3718.68</v>
      </c>
      <c r="CQ190">
        <f t="shared" si="109"/>
        <v>17316.68</v>
      </c>
      <c r="CR190">
        <f>(((((ET190*122))*BB190-((EU190*122))*BS190)+AE190*BS190)*AV190)</f>
        <v>0</v>
      </c>
      <c r="CS190">
        <f t="shared" si="110"/>
        <v>0</v>
      </c>
      <c r="CT190">
        <f t="shared" si="111"/>
        <v>168617.42</v>
      </c>
      <c r="CU190">
        <f t="shared" si="112"/>
        <v>0</v>
      </c>
      <c r="CV190">
        <f t="shared" si="113"/>
        <v>602.68000000000006</v>
      </c>
      <c r="CW190">
        <f t="shared" si="114"/>
        <v>0</v>
      </c>
      <c r="CX190">
        <f t="shared" si="114"/>
        <v>0</v>
      </c>
      <c r="CY190">
        <f t="shared" si="115"/>
        <v>2360.645</v>
      </c>
      <c r="CZ190">
        <f t="shared" si="116"/>
        <v>337.23500000000001</v>
      </c>
      <c r="DC190" t="s">
        <v>3</v>
      </c>
      <c r="DD190" t="s">
        <v>127</v>
      </c>
      <c r="DE190" t="s">
        <v>127</v>
      </c>
      <c r="DF190" t="s">
        <v>127</v>
      </c>
      <c r="DG190" t="s">
        <v>127</v>
      </c>
      <c r="DH190" t="s">
        <v>3</v>
      </c>
      <c r="DI190" t="s">
        <v>127</v>
      </c>
      <c r="DJ190" t="s">
        <v>127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1010</v>
      </c>
      <c r="DV190" t="s">
        <v>125</v>
      </c>
      <c r="DW190" t="s">
        <v>125</v>
      </c>
      <c r="DX190">
        <v>100</v>
      </c>
      <c r="DZ190" t="s">
        <v>3</v>
      </c>
      <c r="EA190" t="s">
        <v>3</v>
      </c>
      <c r="EB190" t="s">
        <v>3</v>
      </c>
      <c r="EC190" t="s">
        <v>3</v>
      </c>
      <c r="EE190">
        <v>75226705</v>
      </c>
      <c r="EF190">
        <v>1</v>
      </c>
      <c r="EG190" t="s">
        <v>21</v>
      </c>
      <c r="EH190">
        <v>0</v>
      </c>
      <c r="EI190" t="s">
        <v>3</v>
      </c>
      <c r="EJ190">
        <v>4</v>
      </c>
      <c r="EK190">
        <v>0</v>
      </c>
      <c r="EL190" t="s">
        <v>22</v>
      </c>
      <c r="EM190" t="s">
        <v>23</v>
      </c>
      <c r="EO190" t="s">
        <v>3</v>
      </c>
      <c r="EQ190">
        <v>0</v>
      </c>
      <c r="ER190">
        <v>1524.05</v>
      </c>
      <c r="ES190">
        <v>141.94</v>
      </c>
      <c r="ET190">
        <v>0</v>
      </c>
      <c r="EU190">
        <v>0</v>
      </c>
      <c r="EV190">
        <v>1382.11</v>
      </c>
      <c r="EW190">
        <v>4.9400000000000004</v>
      </c>
      <c r="EX190">
        <v>0</v>
      </c>
      <c r="EY190">
        <v>0</v>
      </c>
      <c r="FQ190">
        <v>0</v>
      </c>
      <c r="FR190">
        <f t="shared" si="117"/>
        <v>0</v>
      </c>
      <c r="FS190">
        <v>0</v>
      </c>
      <c r="FX190">
        <v>70</v>
      </c>
      <c r="FY190">
        <v>10</v>
      </c>
      <c r="GA190" t="s">
        <v>3</v>
      </c>
      <c r="GD190">
        <v>0</v>
      </c>
      <c r="GF190">
        <v>991717749</v>
      </c>
      <c r="GG190">
        <v>2</v>
      </c>
      <c r="GH190">
        <v>1</v>
      </c>
      <c r="GI190">
        <v>-2</v>
      </c>
      <c r="GJ190">
        <v>0</v>
      </c>
      <c r="GK190">
        <f>ROUND(R190*(R12)/100,2)</f>
        <v>0</v>
      </c>
      <c r="GL190">
        <f t="shared" si="118"/>
        <v>0</v>
      </c>
      <c r="GM190">
        <f t="shared" si="119"/>
        <v>6416.57</v>
      </c>
      <c r="GN190">
        <f t="shared" si="120"/>
        <v>0</v>
      </c>
      <c r="GO190">
        <f t="shared" si="121"/>
        <v>0</v>
      </c>
      <c r="GP190">
        <f t="shared" si="122"/>
        <v>6416.57</v>
      </c>
      <c r="GR190">
        <v>0</v>
      </c>
      <c r="GS190">
        <v>3</v>
      </c>
      <c r="GT190">
        <v>0</v>
      </c>
      <c r="GU190" t="s">
        <v>3</v>
      </c>
      <c r="GV190">
        <f t="shared" si="123"/>
        <v>0</v>
      </c>
      <c r="GW190">
        <v>1</v>
      </c>
      <c r="GX190">
        <f t="shared" si="124"/>
        <v>0</v>
      </c>
      <c r="HA190">
        <v>0</v>
      </c>
      <c r="HB190">
        <v>0</v>
      </c>
      <c r="HC190">
        <f t="shared" si="125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45" x14ac:dyDescent="0.2">
      <c r="A191">
        <v>18</v>
      </c>
      <c r="B191">
        <v>1</v>
      </c>
      <c r="C191">
        <v>34</v>
      </c>
      <c r="E191" t="s">
        <v>136</v>
      </c>
      <c r="F191" t="s">
        <v>25</v>
      </c>
      <c r="G191" t="s">
        <v>26</v>
      </c>
      <c r="H191" t="s">
        <v>27</v>
      </c>
      <c r="I191">
        <f>I190*J191</f>
        <v>-0.7320000000000001</v>
      </c>
      <c r="J191">
        <v>-36.6</v>
      </c>
      <c r="K191">
        <v>-0.3</v>
      </c>
      <c r="O191">
        <f t="shared" si="95"/>
        <v>-36.479999999999997</v>
      </c>
      <c r="P191">
        <f t="shared" si="96"/>
        <v>-36.479999999999997</v>
      </c>
      <c r="Q191">
        <f t="shared" si="97"/>
        <v>0</v>
      </c>
      <c r="R191">
        <f t="shared" si="98"/>
        <v>0</v>
      </c>
      <c r="S191">
        <f t="shared" si="99"/>
        <v>0</v>
      </c>
      <c r="T191">
        <f t="shared" si="100"/>
        <v>0</v>
      </c>
      <c r="U191">
        <f t="shared" si="101"/>
        <v>0</v>
      </c>
      <c r="V191">
        <f t="shared" si="102"/>
        <v>0</v>
      </c>
      <c r="W191">
        <f t="shared" si="103"/>
        <v>0</v>
      </c>
      <c r="X191">
        <f t="shared" si="104"/>
        <v>0</v>
      </c>
      <c r="Y191">
        <f t="shared" si="104"/>
        <v>0</v>
      </c>
      <c r="AA191">
        <v>75545032</v>
      </c>
      <c r="AB191">
        <f t="shared" si="105"/>
        <v>49.83</v>
      </c>
      <c r="AC191">
        <f>ROUND((ES191),6)</f>
        <v>49.83</v>
      </c>
      <c r="AD191">
        <f>ROUND((((ET191)-(EU191))+AE191),6)</f>
        <v>0</v>
      </c>
      <c r="AE191">
        <f>ROUND((EU191),6)</f>
        <v>0</v>
      </c>
      <c r="AF191">
        <f>ROUND((EV191),6)</f>
        <v>0</v>
      </c>
      <c r="AG191">
        <f t="shared" si="106"/>
        <v>0</v>
      </c>
      <c r="AH191">
        <f>(EW191)</f>
        <v>0</v>
      </c>
      <c r="AI191">
        <f>(EX191)</f>
        <v>0</v>
      </c>
      <c r="AJ191">
        <f t="shared" si="107"/>
        <v>0</v>
      </c>
      <c r="AK191">
        <v>49.83</v>
      </c>
      <c r="AL191">
        <v>49.83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70</v>
      </c>
      <c r="AU191">
        <v>10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4</v>
      </c>
      <c r="BJ191" t="s">
        <v>28</v>
      </c>
      <c r="BM191">
        <v>0</v>
      </c>
      <c r="BN191">
        <v>0</v>
      </c>
      <c r="BO191" t="s">
        <v>3</v>
      </c>
      <c r="BP191">
        <v>0</v>
      </c>
      <c r="BQ191">
        <v>1</v>
      </c>
      <c r="BR191">
        <v>1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70</v>
      </c>
      <c r="CA191">
        <v>10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08"/>
        <v>-36.479999999999997</v>
      </c>
      <c r="CQ191">
        <f t="shared" si="109"/>
        <v>49.83</v>
      </c>
      <c r="CR191">
        <f>((((ET191)*BB191-(EU191)*BS191)+AE191*BS191)*AV191)</f>
        <v>0</v>
      </c>
      <c r="CS191">
        <f t="shared" si="110"/>
        <v>0</v>
      </c>
      <c r="CT191">
        <f t="shared" si="111"/>
        <v>0</v>
      </c>
      <c r="CU191">
        <f t="shared" si="112"/>
        <v>0</v>
      </c>
      <c r="CV191">
        <f t="shared" si="113"/>
        <v>0</v>
      </c>
      <c r="CW191">
        <f t="shared" si="114"/>
        <v>0</v>
      </c>
      <c r="CX191">
        <f t="shared" si="114"/>
        <v>0</v>
      </c>
      <c r="CY191">
        <f t="shared" si="115"/>
        <v>0</v>
      </c>
      <c r="CZ191">
        <f t="shared" si="116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1007</v>
      </c>
      <c r="DV191" t="s">
        <v>27</v>
      </c>
      <c r="DW191" t="s">
        <v>27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75226705</v>
      </c>
      <c r="EF191">
        <v>1</v>
      </c>
      <c r="EG191" t="s">
        <v>21</v>
      </c>
      <c r="EH191">
        <v>0</v>
      </c>
      <c r="EI191" t="s">
        <v>3</v>
      </c>
      <c r="EJ191">
        <v>4</v>
      </c>
      <c r="EK191">
        <v>0</v>
      </c>
      <c r="EL191" t="s">
        <v>22</v>
      </c>
      <c r="EM191" t="s">
        <v>23</v>
      </c>
      <c r="EO191" t="s">
        <v>3</v>
      </c>
      <c r="EQ191">
        <v>0</v>
      </c>
      <c r="ER191">
        <v>49.83</v>
      </c>
      <c r="ES191">
        <v>49.83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f t="shared" si="117"/>
        <v>0</v>
      </c>
      <c r="FS191">
        <v>0</v>
      </c>
      <c r="FX191">
        <v>70</v>
      </c>
      <c r="FY191">
        <v>10</v>
      </c>
      <c r="GA191" t="s">
        <v>3</v>
      </c>
      <c r="GD191">
        <v>0</v>
      </c>
      <c r="GF191">
        <v>973433911</v>
      </c>
      <c r="GG191">
        <v>2</v>
      </c>
      <c r="GH191">
        <v>1</v>
      </c>
      <c r="GI191">
        <v>-2</v>
      </c>
      <c r="GJ191">
        <v>0</v>
      </c>
      <c r="GK191">
        <f>ROUND(R191*(R12)/100,2)</f>
        <v>0</v>
      </c>
      <c r="GL191">
        <f t="shared" si="118"/>
        <v>0</v>
      </c>
      <c r="GM191">
        <f t="shared" si="119"/>
        <v>-36.479999999999997</v>
      </c>
      <c r="GN191">
        <f t="shared" si="120"/>
        <v>0</v>
      </c>
      <c r="GO191">
        <f t="shared" si="121"/>
        <v>0</v>
      </c>
      <c r="GP191">
        <f t="shared" si="122"/>
        <v>-36.479999999999997</v>
      </c>
      <c r="GR191">
        <v>0</v>
      </c>
      <c r="GS191">
        <v>3</v>
      </c>
      <c r="GT191">
        <v>0</v>
      </c>
      <c r="GU191" t="s">
        <v>3</v>
      </c>
      <c r="GV191">
        <f t="shared" si="123"/>
        <v>0</v>
      </c>
      <c r="GW191">
        <v>1</v>
      </c>
      <c r="GX191">
        <f t="shared" si="124"/>
        <v>0</v>
      </c>
      <c r="HA191">
        <v>0</v>
      </c>
      <c r="HB191">
        <v>0</v>
      </c>
      <c r="HC191">
        <f t="shared" si="125"/>
        <v>0</v>
      </c>
      <c r="HE191" t="s">
        <v>3</v>
      </c>
      <c r="HF191" t="s">
        <v>3</v>
      </c>
      <c r="HM191" t="s">
        <v>127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3" spans="1:206" x14ac:dyDescent="0.2">
      <c r="A193" s="2">
        <v>51</v>
      </c>
      <c r="B193" s="2">
        <f>B182</f>
        <v>1</v>
      </c>
      <c r="C193" s="2">
        <f>A182</f>
        <v>5</v>
      </c>
      <c r="D193" s="2">
        <f>ROW(A182)</f>
        <v>182</v>
      </c>
      <c r="E193" s="2"/>
      <c r="F193" s="2" t="str">
        <f>IF(F182&lt;&gt;"",F182,"")</f>
        <v/>
      </c>
      <c r="G193" s="2" t="str">
        <f>IF(G182&lt;&gt;"",G182,"")</f>
        <v>Мытье сантехнических приборов</v>
      </c>
      <c r="H193" s="2">
        <v>0</v>
      </c>
      <c r="I193" s="2"/>
      <c r="J193" s="2"/>
      <c r="K193" s="2"/>
      <c r="L193" s="2"/>
      <c r="M193" s="2"/>
      <c r="N193" s="2"/>
      <c r="O193" s="2">
        <f t="shared" ref="O193:T193" si="126">ROUND(AB193,2)</f>
        <v>87636.71</v>
      </c>
      <c r="P193" s="2">
        <f t="shared" si="126"/>
        <v>5607.93</v>
      </c>
      <c r="Q193" s="2">
        <f t="shared" si="126"/>
        <v>0</v>
      </c>
      <c r="R193" s="2">
        <f t="shared" si="126"/>
        <v>0</v>
      </c>
      <c r="S193" s="2">
        <f t="shared" si="126"/>
        <v>82028.78</v>
      </c>
      <c r="T193" s="2">
        <f t="shared" si="126"/>
        <v>0</v>
      </c>
      <c r="U193" s="2">
        <f>AH193</f>
        <v>293.19040000000007</v>
      </c>
      <c r="V193" s="2">
        <f>AI193</f>
        <v>0</v>
      </c>
      <c r="W193" s="2">
        <f>ROUND(AJ193,2)</f>
        <v>0</v>
      </c>
      <c r="X193" s="2">
        <f>ROUND(AK193,2)</f>
        <v>57420.15</v>
      </c>
      <c r="Y193" s="2">
        <f>ROUND(AL193,2)</f>
        <v>8202.8799999999992</v>
      </c>
      <c r="Z193" s="2"/>
      <c r="AA193" s="2"/>
      <c r="AB193" s="2">
        <f>ROUND(SUMIF(AA186:AA191,"=75545032",O186:O191),2)</f>
        <v>87636.71</v>
      </c>
      <c r="AC193" s="2">
        <f>ROUND(SUMIF(AA186:AA191,"=75545032",P186:P191),2)</f>
        <v>5607.93</v>
      </c>
      <c r="AD193" s="2">
        <f>ROUND(SUMIF(AA186:AA191,"=75545032",Q186:Q191),2)</f>
        <v>0</v>
      </c>
      <c r="AE193" s="2">
        <f>ROUND(SUMIF(AA186:AA191,"=75545032",R186:R191),2)</f>
        <v>0</v>
      </c>
      <c r="AF193" s="2">
        <f>ROUND(SUMIF(AA186:AA191,"=75545032",S186:S191),2)</f>
        <v>82028.78</v>
      </c>
      <c r="AG193" s="2">
        <f>ROUND(SUMIF(AA186:AA191,"=75545032",T186:T191),2)</f>
        <v>0</v>
      </c>
      <c r="AH193" s="2">
        <f>SUMIF(AA186:AA191,"=75545032",U186:U191)</f>
        <v>293.19040000000007</v>
      </c>
      <c r="AI193" s="2">
        <f>SUMIF(AA186:AA191,"=75545032",V186:V191)</f>
        <v>0</v>
      </c>
      <c r="AJ193" s="2">
        <f>ROUND(SUMIF(AA186:AA191,"=75545032",W186:W191),2)</f>
        <v>0</v>
      </c>
      <c r="AK193" s="2">
        <f>ROUND(SUMIF(AA186:AA191,"=75545032",X186:X191),2)</f>
        <v>57420.15</v>
      </c>
      <c r="AL193" s="2">
        <f>ROUND(SUMIF(AA186:AA191,"=75545032",Y186:Y191),2)</f>
        <v>8202.8799999999992</v>
      </c>
      <c r="AM193" s="2"/>
      <c r="AN193" s="2"/>
      <c r="AO193" s="2">
        <f t="shared" ref="AO193:BD193" si="127">ROUND(BX193,2)</f>
        <v>0</v>
      </c>
      <c r="AP193" s="2">
        <f t="shared" si="127"/>
        <v>0</v>
      </c>
      <c r="AQ193" s="2">
        <f t="shared" si="127"/>
        <v>0</v>
      </c>
      <c r="AR193" s="2">
        <f t="shared" si="127"/>
        <v>153259.74</v>
      </c>
      <c r="AS193" s="2">
        <f t="shared" si="127"/>
        <v>0</v>
      </c>
      <c r="AT193" s="2">
        <f t="shared" si="127"/>
        <v>0</v>
      </c>
      <c r="AU193" s="2">
        <f t="shared" si="127"/>
        <v>153259.74</v>
      </c>
      <c r="AV193" s="2">
        <f t="shared" si="127"/>
        <v>5607.93</v>
      </c>
      <c r="AW193" s="2">
        <f t="shared" si="127"/>
        <v>5607.93</v>
      </c>
      <c r="AX193" s="2">
        <f t="shared" si="127"/>
        <v>0</v>
      </c>
      <c r="AY193" s="2">
        <f t="shared" si="127"/>
        <v>5607.93</v>
      </c>
      <c r="AZ193" s="2">
        <f t="shared" si="127"/>
        <v>0</v>
      </c>
      <c r="BA193" s="2">
        <f t="shared" si="127"/>
        <v>0</v>
      </c>
      <c r="BB193" s="2">
        <f t="shared" si="127"/>
        <v>0</v>
      </c>
      <c r="BC193" s="2">
        <f t="shared" si="127"/>
        <v>0</v>
      </c>
      <c r="BD193" s="2">
        <f t="shared" si="127"/>
        <v>0</v>
      </c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>
        <f>ROUND(SUMIF(AA186:AA191,"=75545032",FQ186:FQ191),2)</f>
        <v>0</v>
      </c>
      <c r="BY193" s="2">
        <f>ROUND(SUMIF(AA186:AA191,"=75545032",FR186:FR191),2)</f>
        <v>0</v>
      </c>
      <c r="BZ193" s="2">
        <f>ROUND(SUMIF(AA186:AA191,"=75545032",GL186:GL191),2)</f>
        <v>0</v>
      </c>
      <c r="CA193" s="2">
        <f>ROUND(SUMIF(AA186:AA191,"=75545032",GM186:GM191),2)</f>
        <v>153259.74</v>
      </c>
      <c r="CB193" s="2">
        <f>ROUND(SUMIF(AA186:AA191,"=75545032",GN186:GN191),2)</f>
        <v>0</v>
      </c>
      <c r="CC193" s="2">
        <f>ROUND(SUMIF(AA186:AA191,"=75545032",GO186:GO191),2)</f>
        <v>0</v>
      </c>
      <c r="CD193" s="2">
        <f>ROUND(SUMIF(AA186:AA191,"=75545032",GP186:GP191),2)</f>
        <v>153259.74</v>
      </c>
      <c r="CE193" s="2">
        <f>AC193-BX193</f>
        <v>5607.93</v>
      </c>
      <c r="CF193" s="2">
        <f>AC193-BY193</f>
        <v>5607.93</v>
      </c>
      <c r="CG193" s="2">
        <f>BX193-BZ193</f>
        <v>0</v>
      </c>
      <c r="CH193" s="2">
        <f>AC193-BX193-BY193+BZ193</f>
        <v>5607.93</v>
      </c>
      <c r="CI193" s="2">
        <f>BY193-BZ193</f>
        <v>0</v>
      </c>
      <c r="CJ193" s="2">
        <f>ROUND(SUMIF(AA186:AA191,"=75545032",GX186:GX191),2)</f>
        <v>0</v>
      </c>
      <c r="CK193" s="2">
        <f>ROUND(SUMIF(AA186:AA191,"=75545032",GY186:GY191),2)</f>
        <v>0</v>
      </c>
      <c r="CL193" s="2">
        <f>ROUND(SUMIF(AA186:AA191,"=75545032",GZ186:GZ191),2)</f>
        <v>0</v>
      </c>
      <c r="CM193" s="2">
        <f>ROUND(SUMIF(AA186:AA191,"=75545032",HD186:HD191),2)</f>
        <v>0</v>
      </c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>
        <v>0</v>
      </c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201</v>
      </c>
      <c r="F195" s="4">
        <f>ROUND(Source!O193,O195)</f>
        <v>87636.71</v>
      </c>
      <c r="G195" s="4" t="s">
        <v>29</v>
      </c>
      <c r="H195" s="4" t="s">
        <v>30</v>
      </c>
      <c r="I195" s="4"/>
      <c r="J195" s="4"/>
      <c r="K195" s="4">
        <v>201</v>
      </c>
      <c r="L195" s="4">
        <v>1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87636.71</v>
      </c>
      <c r="X195" s="4">
        <v>1</v>
      </c>
      <c r="Y195" s="4">
        <v>87636.71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202</v>
      </c>
      <c r="F196" s="4">
        <f>ROUND(Source!P193,O196)</f>
        <v>5607.93</v>
      </c>
      <c r="G196" s="4" t="s">
        <v>31</v>
      </c>
      <c r="H196" s="4" t="s">
        <v>32</v>
      </c>
      <c r="I196" s="4"/>
      <c r="J196" s="4"/>
      <c r="K196" s="4">
        <v>202</v>
      </c>
      <c r="L196" s="4">
        <v>2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5607.93</v>
      </c>
      <c r="X196" s="4">
        <v>1</v>
      </c>
      <c r="Y196" s="4">
        <v>5607.93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222</v>
      </c>
      <c r="F197" s="4">
        <f>ROUND(Source!AO193,O197)</f>
        <v>0</v>
      </c>
      <c r="G197" s="4" t="s">
        <v>33</v>
      </c>
      <c r="H197" s="4" t="s">
        <v>34</v>
      </c>
      <c r="I197" s="4"/>
      <c r="J197" s="4"/>
      <c r="K197" s="4">
        <v>222</v>
      </c>
      <c r="L197" s="4">
        <v>3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225</v>
      </c>
      <c r="F198" s="4">
        <f>ROUND(Source!AV193,O198)</f>
        <v>5607.93</v>
      </c>
      <c r="G198" s="4" t="s">
        <v>35</v>
      </c>
      <c r="H198" s="4" t="s">
        <v>36</v>
      </c>
      <c r="I198" s="4"/>
      <c r="J198" s="4"/>
      <c r="K198" s="4">
        <v>225</v>
      </c>
      <c r="L198" s="4">
        <v>4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5607.93</v>
      </c>
      <c r="X198" s="4">
        <v>1</v>
      </c>
      <c r="Y198" s="4">
        <v>5607.93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226</v>
      </c>
      <c r="F199" s="4">
        <f>ROUND(Source!AW193,O199)</f>
        <v>5607.93</v>
      </c>
      <c r="G199" s="4" t="s">
        <v>37</v>
      </c>
      <c r="H199" s="4" t="s">
        <v>38</v>
      </c>
      <c r="I199" s="4"/>
      <c r="J199" s="4"/>
      <c r="K199" s="4">
        <v>226</v>
      </c>
      <c r="L199" s="4">
        <v>5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5607.93</v>
      </c>
      <c r="X199" s="4">
        <v>1</v>
      </c>
      <c r="Y199" s="4">
        <v>5607.93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227</v>
      </c>
      <c r="F200" s="4">
        <f>ROUND(Source!AX193,O200)</f>
        <v>0</v>
      </c>
      <c r="G200" s="4" t="s">
        <v>39</v>
      </c>
      <c r="H200" s="4" t="s">
        <v>40</v>
      </c>
      <c r="I200" s="4"/>
      <c r="J200" s="4"/>
      <c r="K200" s="4">
        <v>227</v>
      </c>
      <c r="L200" s="4">
        <v>6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228</v>
      </c>
      <c r="F201" s="4">
        <f>ROUND(Source!AY193,O201)</f>
        <v>5607.93</v>
      </c>
      <c r="G201" s="4" t="s">
        <v>41</v>
      </c>
      <c r="H201" s="4" t="s">
        <v>42</v>
      </c>
      <c r="I201" s="4"/>
      <c r="J201" s="4"/>
      <c r="K201" s="4">
        <v>228</v>
      </c>
      <c r="L201" s="4">
        <v>7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5607.93</v>
      </c>
      <c r="X201" s="4">
        <v>1</v>
      </c>
      <c r="Y201" s="4">
        <v>5607.93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216</v>
      </c>
      <c r="F202" s="4">
        <f>ROUND(Source!AP193,O202)</f>
        <v>0</v>
      </c>
      <c r="G202" s="4" t="s">
        <v>43</v>
      </c>
      <c r="H202" s="4" t="s">
        <v>44</v>
      </c>
      <c r="I202" s="4"/>
      <c r="J202" s="4"/>
      <c r="K202" s="4">
        <v>216</v>
      </c>
      <c r="L202" s="4">
        <v>8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223</v>
      </c>
      <c r="F203" s="4">
        <f>ROUND(Source!AQ193,O203)</f>
        <v>0</v>
      </c>
      <c r="G203" s="4" t="s">
        <v>45</v>
      </c>
      <c r="H203" s="4" t="s">
        <v>46</v>
      </c>
      <c r="I203" s="4"/>
      <c r="J203" s="4"/>
      <c r="K203" s="4">
        <v>223</v>
      </c>
      <c r="L203" s="4">
        <v>9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229</v>
      </c>
      <c r="F204" s="4">
        <f>ROUND(Source!AZ193,O204)</f>
        <v>0</v>
      </c>
      <c r="G204" s="4" t="s">
        <v>47</v>
      </c>
      <c r="H204" s="4" t="s">
        <v>48</v>
      </c>
      <c r="I204" s="4"/>
      <c r="J204" s="4"/>
      <c r="K204" s="4">
        <v>229</v>
      </c>
      <c r="L204" s="4">
        <v>10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203</v>
      </c>
      <c r="F205" s="4">
        <f>ROUND(Source!Q193,O205)</f>
        <v>0</v>
      </c>
      <c r="G205" s="4" t="s">
        <v>49</v>
      </c>
      <c r="H205" s="4" t="s">
        <v>50</v>
      </c>
      <c r="I205" s="4"/>
      <c r="J205" s="4"/>
      <c r="K205" s="4">
        <v>203</v>
      </c>
      <c r="L205" s="4">
        <v>11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231</v>
      </c>
      <c r="F206" s="4">
        <f>ROUND(Source!BB193,O206)</f>
        <v>0</v>
      </c>
      <c r="G206" s="4" t="s">
        <v>51</v>
      </c>
      <c r="H206" s="4" t="s">
        <v>52</v>
      </c>
      <c r="I206" s="4"/>
      <c r="J206" s="4"/>
      <c r="K206" s="4">
        <v>231</v>
      </c>
      <c r="L206" s="4">
        <v>12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204</v>
      </c>
      <c r="F207" s="4">
        <f>ROUND(Source!R193,O207)</f>
        <v>0</v>
      </c>
      <c r="G207" s="4" t="s">
        <v>53</v>
      </c>
      <c r="H207" s="4" t="s">
        <v>54</v>
      </c>
      <c r="I207" s="4"/>
      <c r="J207" s="4"/>
      <c r="K207" s="4">
        <v>204</v>
      </c>
      <c r="L207" s="4">
        <v>13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205</v>
      </c>
      <c r="F208" s="4">
        <f>ROUND(Source!S193,O208)</f>
        <v>82028.78</v>
      </c>
      <c r="G208" s="4" t="s">
        <v>55</v>
      </c>
      <c r="H208" s="4" t="s">
        <v>56</v>
      </c>
      <c r="I208" s="4"/>
      <c r="J208" s="4"/>
      <c r="K208" s="4">
        <v>205</v>
      </c>
      <c r="L208" s="4">
        <v>14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82028.78</v>
      </c>
      <c r="X208" s="4">
        <v>1</v>
      </c>
      <c r="Y208" s="4">
        <v>82028.78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232</v>
      </c>
      <c r="F209" s="4">
        <f>ROUND(Source!BC193,O209)</f>
        <v>0</v>
      </c>
      <c r="G209" s="4" t="s">
        <v>57</v>
      </c>
      <c r="H209" s="4" t="s">
        <v>58</v>
      </c>
      <c r="I209" s="4"/>
      <c r="J209" s="4"/>
      <c r="K209" s="4">
        <v>232</v>
      </c>
      <c r="L209" s="4">
        <v>15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214</v>
      </c>
      <c r="F210" s="4">
        <f>ROUND(Source!AS193,O210)</f>
        <v>0</v>
      </c>
      <c r="G210" s="4" t="s">
        <v>59</v>
      </c>
      <c r="H210" s="4" t="s">
        <v>60</v>
      </c>
      <c r="I210" s="4"/>
      <c r="J210" s="4"/>
      <c r="K210" s="4">
        <v>214</v>
      </c>
      <c r="L210" s="4">
        <v>16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215</v>
      </c>
      <c r="F211" s="4">
        <f>ROUND(Source!AT193,O211)</f>
        <v>0</v>
      </c>
      <c r="G211" s="4" t="s">
        <v>61</v>
      </c>
      <c r="H211" s="4" t="s">
        <v>62</v>
      </c>
      <c r="I211" s="4"/>
      <c r="J211" s="4"/>
      <c r="K211" s="4">
        <v>215</v>
      </c>
      <c r="L211" s="4">
        <v>17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217</v>
      </c>
      <c r="F212" s="4">
        <f>ROUND(Source!AU193,O212)</f>
        <v>153259.74</v>
      </c>
      <c r="G212" s="4" t="s">
        <v>63</v>
      </c>
      <c r="H212" s="4" t="s">
        <v>64</v>
      </c>
      <c r="I212" s="4"/>
      <c r="J212" s="4"/>
      <c r="K212" s="4">
        <v>217</v>
      </c>
      <c r="L212" s="4">
        <v>18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153259.74</v>
      </c>
      <c r="X212" s="4">
        <v>1</v>
      </c>
      <c r="Y212" s="4">
        <v>153259.74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230</v>
      </c>
      <c r="F213" s="4">
        <f>ROUND(Source!BA193,O213)</f>
        <v>0</v>
      </c>
      <c r="G213" s="4" t="s">
        <v>65</v>
      </c>
      <c r="H213" s="4" t="s">
        <v>66</v>
      </c>
      <c r="I213" s="4"/>
      <c r="J213" s="4"/>
      <c r="K213" s="4">
        <v>230</v>
      </c>
      <c r="L213" s="4">
        <v>19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206</v>
      </c>
      <c r="F214" s="4">
        <f>ROUND(Source!T193,O214)</f>
        <v>0</v>
      </c>
      <c r="G214" s="4" t="s">
        <v>67</v>
      </c>
      <c r="H214" s="4" t="s">
        <v>68</v>
      </c>
      <c r="I214" s="4"/>
      <c r="J214" s="4"/>
      <c r="K214" s="4">
        <v>206</v>
      </c>
      <c r="L214" s="4">
        <v>20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207</v>
      </c>
      <c r="F215" s="4">
        <f>Source!U193</f>
        <v>293.19040000000007</v>
      </c>
      <c r="G215" s="4" t="s">
        <v>69</v>
      </c>
      <c r="H215" s="4" t="s">
        <v>70</v>
      </c>
      <c r="I215" s="4"/>
      <c r="J215" s="4"/>
      <c r="K215" s="4">
        <v>207</v>
      </c>
      <c r="L215" s="4">
        <v>21</v>
      </c>
      <c r="M215" s="4">
        <v>3</v>
      </c>
      <c r="N215" s="4" t="s">
        <v>3</v>
      </c>
      <c r="O215" s="4">
        <v>-1</v>
      </c>
      <c r="P215" s="4"/>
      <c r="Q215" s="4"/>
      <c r="R215" s="4"/>
      <c r="S215" s="4"/>
      <c r="T215" s="4"/>
      <c r="U215" s="4"/>
      <c r="V215" s="4"/>
      <c r="W215" s="4">
        <v>293.19040000000001</v>
      </c>
      <c r="X215" s="4">
        <v>1</v>
      </c>
      <c r="Y215" s="4">
        <v>293.19040000000001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208</v>
      </c>
      <c r="F216" s="4">
        <f>Source!V193</f>
        <v>0</v>
      </c>
      <c r="G216" s="4" t="s">
        <v>71</v>
      </c>
      <c r="H216" s="4" t="s">
        <v>72</v>
      </c>
      <c r="I216" s="4"/>
      <c r="J216" s="4"/>
      <c r="K216" s="4">
        <v>208</v>
      </c>
      <c r="L216" s="4">
        <v>22</v>
      </c>
      <c r="M216" s="4">
        <v>3</v>
      </c>
      <c r="N216" s="4" t="s">
        <v>3</v>
      </c>
      <c r="O216" s="4">
        <v>-1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209</v>
      </c>
      <c r="F217" s="4">
        <f>ROUND(Source!W193,O217)</f>
        <v>0</v>
      </c>
      <c r="G217" s="4" t="s">
        <v>73</v>
      </c>
      <c r="H217" s="4" t="s">
        <v>74</v>
      </c>
      <c r="I217" s="4"/>
      <c r="J217" s="4"/>
      <c r="K217" s="4">
        <v>209</v>
      </c>
      <c r="L217" s="4">
        <v>23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233</v>
      </c>
      <c r="F218" s="4">
        <f>ROUND(Source!BD193,O218)</f>
        <v>0</v>
      </c>
      <c r="G218" s="4" t="s">
        <v>75</v>
      </c>
      <c r="H218" s="4" t="s">
        <v>76</v>
      </c>
      <c r="I218" s="4"/>
      <c r="J218" s="4"/>
      <c r="K218" s="4">
        <v>233</v>
      </c>
      <c r="L218" s="4">
        <v>24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210</v>
      </c>
      <c r="F219" s="4">
        <f>ROUND(Source!X193,O219)</f>
        <v>57420.15</v>
      </c>
      <c r="G219" s="4" t="s">
        <v>77</v>
      </c>
      <c r="H219" s="4" t="s">
        <v>78</v>
      </c>
      <c r="I219" s="4"/>
      <c r="J219" s="4"/>
      <c r="K219" s="4">
        <v>210</v>
      </c>
      <c r="L219" s="4">
        <v>25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57420.15</v>
      </c>
      <c r="X219" s="4">
        <v>1</v>
      </c>
      <c r="Y219" s="4">
        <v>57420.15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211</v>
      </c>
      <c r="F220" s="4">
        <f>ROUND(Source!Y193,O220)</f>
        <v>8202.8799999999992</v>
      </c>
      <c r="G220" s="4" t="s">
        <v>79</v>
      </c>
      <c r="H220" s="4" t="s">
        <v>80</v>
      </c>
      <c r="I220" s="4"/>
      <c r="J220" s="4"/>
      <c r="K220" s="4">
        <v>211</v>
      </c>
      <c r="L220" s="4">
        <v>26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8202.8799999999992</v>
      </c>
      <c r="X220" s="4">
        <v>1</v>
      </c>
      <c r="Y220" s="4">
        <v>8202.8799999999992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224</v>
      </c>
      <c r="F221" s="4">
        <f>ROUND(Source!AR193,O221)</f>
        <v>153259.74</v>
      </c>
      <c r="G221" s="4" t="s">
        <v>81</v>
      </c>
      <c r="H221" s="4" t="s">
        <v>82</v>
      </c>
      <c r="I221" s="4"/>
      <c r="J221" s="4"/>
      <c r="K221" s="4">
        <v>224</v>
      </c>
      <c r="L221" s="4">
        <v>27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153259.74</v>
      </c>
      <c r="X221" s="4">
        <v>1</v>
      </c>
      <c r="Y221" s="4">
        <v>153259.74</v>
      </c>
      <c r="Z221" s="4"/>
      <c r="AA221" s="4"/>
      <c r="AB221" s="4"/>
    </row>
    <row r="223" spans="1:206" x14ac:dyDescent="0.2">
      <c r="A223" s="2">
        <v>51</v>
      </c>
      <c r="B223" s="2">
        <f>B24</f>
        <v>1</v>
      </c>
      <c r="C223" s="2">
        <f>A24</f>
        <v>4</v>
      </c>
      <c r="D223" s="2">
        <f>ROW(A24)</f>
        <v>24</v>
      </c>
      <c r="E223" s="2"/>
      <c r="F223" s="2" t="str">
        <f>IF(F24&lt;&gt;"",F24,"")</f>
        <v/>
      </c>
      <c r="G223" s="2" t="str">
        <f>IF(G24&lt;&gt;"",G24,"")</f>
        <v>Поддерживающая уборка</v>
      </c>
      <c r="H223" s="2">
        <v>0</v>
      </c>
      <c r="I223" s="2"/>
      <c r="J223" s="2"/>
      <c r="K223" s="2"/>
      <c r="L223" s="2"/>
      <c r="M223" s="2"/>
      <c r="N223" s="2"/>
      <c r="O223" s="2">
        <f t="shared" ref="O223:T223" si="128">ROUND(O35+O72+O115+O152+O193+AB223,2)</f>
        <v>812248.62</v>
      </c>
      <c r="P223" s="2">
        <f t="shared" si="128"/>
        <v>50636.57</v>
      </c>
      <c r="Q223" s="2">
        <f t="shared" si="128"/>
        <v>8049.31</v>
      </c>
      <c r="R223" s="2">
        <f t="shared" si="128"/>
        <v>131.1</v>
      </c>
      <c r="S223" s="2">
        <f t="shared" si="128"/>
        <v>753562.74</v>
      </c>
      <c r="T223" s="2">
        <f t="shared" si="128"/>
        <v>0</v>
      </c>
      <c r="U223" s="2">
        <f>U35+U72+U115+U152+U193+AH223</f>
        <v>2693.4362608000001</v>
      </c>
      <c r="V223" s="2">
        <f>V35+V72+V115+V152+V193+AI223</f>
        <v>0</v>
      </c>
      <c r="W223" s="2">
        <f>ROUND(W35+W72+W115+W152+W193+AJ223,2)</f>
        <v>0</v>
      </c>
      <c r="X223" s="2">
        <f>ROUND(X35+X72+X115+X152+X193+AK223,2)</f>
        <v>527493.92000000004</v>
      </c>
      <c r="Y223" s="2">
        <f>ROUND(Y35+Y72+Y115+Y152+Y193+AL223,2)</f>
        <v>75356.289999999994</v>
      </c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>
        <f t="shared" ref="AO223:BD223" si="129">ROUND(AO35+AO72+AO115+AO152+AO193+BX223,2)</f>
        <v>0</v>
      </c>
      <c r="AP223" s="2">
        <f t="shared" si="129"/>
        <v>0</v>
      </c>
      <c r="AQ223" s="2">
        <f t="shared" si="129"/>
        <v>0</v>
      </c>
      <c r="AR223" s="2">
        <f t="shared" si="129"/>
        <v>1415240.42</v>
      </c>
      <c r="AS223" s="2">
        <f t="shared" si="129"/>
        <v>0</v>
      </c>
      <c r="AT223" s="2">
        <f t="shared" si="129"/>
        <v>0</v>
      </c>
      <c r="AU223" s="2">
        <f t="shared" si="129"/>
        <v>1415240.42</v>
      </c>
      <c r="AV223" s="2">
        <f t="shared" si="129"/>
        <v>50636.57</v>
      </c>
      <c r="AW223" s="2">
        <f t="shared" si="129"/>
        <v>50636.57</v>
      </c>
      <c r="AX223" s="2">
        <f t="shared" si="129"/>
        <v>0</v>
      </c>
      <c r="AY223" s="2">
        <f t="shared" si="129"/>
        <v>50636.57</v>
      </c>
      <c r="AZ223" s="2">
        <f t="shared" si="129"/>
        <v>0</v>
      </c>
      <c r="BA223" s="2">
        <f t="shared" si="129"/>
        <v>0</v>
      </c>
      <c r="BB223" s="2">
        <f t="shared" si="129"/>
        <v>0</v>
      </c>
      <c r="BC223" s="2">
        <f t="shared" si="129"/>
        <v>0</v>
      </c>
      <c r="BD223" s="2">
        <f t="shared" si="129"/>
        <v>0</v>
      </c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>
        <v>0</v>
      </c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201</v>
      </c>
      <c r="F225" s="4">
        <f>ROUND(Source!O223,O225)</f>
        <v>812248.62</v>
      </c>
      <c r="G225" s="4" t="s">
        <v>29</v>
      </c>
      <c r="H225" s="4" t="s">
        <v>30</v>
      </c>
      <c r="I225" s="4"/>
      <c r="J225" s="4"/>
      <c r="K225" s="4">
        <v>201</v>
      </c>
      <c r="L225" s="4">
        <v>1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812248.62</v>
      </c>
      <c r="X225" s="4">
        <v>1</v>
      </c>
      <c r="Y225" s="4">
        <v>812248.62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202</v>
      </c>
      <c r="F226" s="4">
        <f>ROUND(Source!P223,O226)</f>
        <v>50636.57</v>
      </c>
      <c r="G226" s="4" t="s">
        <v>31</v>
      </c>
      <c r="H226" s="4" t="s">
        <v>32</v>
      </c>
      <c r="I226" s="4"/>
      <c r="J226" s="4"/>
      <c r="K226" s="4">
        <v>202</v>
      </c>
      <c r="L226" s="4">
        <v>2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50636.57</v>
      </c>
      <c r="X226" s="4">
        <v>1</v>
      </c>
      <c r="Y226" s="4">
        <v>50636.57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222</v>
      </c>
      <c r="F227" s="4">
        <f>ROUND(Source!AO223,O227)</f>
        <v>0</v>
      </c>
      <c r="G227" s="4" t="s">
        <v>33</v>
      </c>
      <c r="H227" s="4" t="s">
        <v>34</v>
      </c>
      <c r="I227" s="4"/>
      <c r="J227" s="4"/>
      <c r="K227" s="4">
        <v>222</v>
      </c>
      <c r="L227" s="4">
        <v>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225</v>
      </c>
      <c r="F228" s="4">
        <f>ROUND(Source!AV223,O228)</f>
        <v>50636.57</v>
      </c>
      <c r="G228" s="4" t="s">
        <v>35</v>
      </c>
      <c r="H228" s="4" t="s">
        <v>36</v>
      </c>
      <c r="I228" s="4"/>
      <c r="J228" s="4"/>
      <c r="K228" s="4">
        <v>225</v>
      </c>
      <c r="L228" s="4">
        <v>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50636.57</v>
      </c>
      <c r="X228" s="4">
        <v>1</v>
      </c>
      <c r="Y228" s="4">
        <v>50636.57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226</v>
      </c>
      <c r="F229" s="4">
        <f>ROUND(Source!AW223,O229)</f>
        <v>50636.57</v>
      </c>
      <c r="G229" s="4" t="s">
        <v>37</v>
      </c>
      <c r="H229" s="4" t="s">
        <v>38</v>
      </c>
      <c r="I229" s="4"/>
      <c r="J229" s="4"/>
      <c r="K229" s="4">
        <v>226</v>
      </c>
      <c r="L229" s="4">
        <v>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50636.57</v>
      </c>
      <c r="X229" s="4">
        <v>1</v>
      </c>
      <c r="Y229" s="4">
        <v>50636.57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227</v>
      </c>
      <c r="F230" s="4">
        <f>ROUND(Source!AX223,O230)</f>
        <v>0</v>
      </c>
      <c r="G230" s="4" t="s">
        <v>39</v>
      </c>
      <c r="H230" s="4" t="s">
        <v>40</v>
      </c>
      <c r="I230" s="4"/>
      <c r="J230" s="4"/>
      <c r="K230" s="4">
        <v>227</v>
      </c>
      <c r="L230" s="4">
        <v>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228</v>
      </c>
      <c r="F231" s="4">
        <f>ROUND(Source!AY223,O231)</f>
        <v>50636.57</v>
      </c>
      <c r="G231" s="4" t="s">
        <v>41</v>
      </c>
      <c r="H231" s="4" t="s">
        <v>42</v>
      </c>
      <c r="I231" s="4"/>
      <c r="J231" s="4"/>
      <c r="K231" s="4">
        <v>228</v>
      </c>
      <c r="L231" s="4">
        <v>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50636.57</v>
      </c>
      <c r="X231" s="4">
        <v>1</v>
      </c>
      <c r="Y231" s="4">
        <v>50636.57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216</v>
      </c>
      <c r="F232" s="4">
        <f>ROUND(Source!AP223,O232)</f>
        <v>0</v>
      </c>
      <c r="G232" s="4" t="s">
        <v>43</v>
      </c>
      <c r="H232" s="4" t="s">
        <v>44</v>
      </c>
      <c r="I232" s="4"/>
      <c r="J232" s="4"/>
      <c r="K232" s="4">
        <v>216</v>
      </c>
      <c r="L232" s="4">
        <v>8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223</v>
      </c>
      <c r="F233" s="4">
        <f>ROUND(Source!AQ223,O233)</f>
        <v>0</v>
      </c>
      <c r="G233" s="4" t="s">
        <v>45</v>
      </c>
      <c r="H233" s="4" t="s">
        <v>46</v>
      </c>
      <c r="I233" s="4"/>
      <c r="J233" s="4"/>
      <c r="K233" s="4">
        <v>223</v>
      </c>
      <c r="L233" s="4">
        <v>9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229</v>
      </c>
      <c r="F234" s="4">
        <f>ROUND(Source!AZ223,O234)</f>
        <v>0</v>
      </c>
      <c r="G234" s="4" t="s">
        <v>47</v>
      </c>
      <c r="H234" s="4" t="s">
        <v>48</v>
      </c>
      <c r="I234" s="4"/>
      <c r="J234" s="4"/>
      <c r="K234" s="4">
        <v>229</v>
      </c>
      <c r="L234" s="4">
        <v>10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203</v>
      </c>
      <c r="F235" s="4">
        <f>ROUND(Source!Q223,O235)</f>
        <v>8049.31</v>
      </c>
      <c r="G235" s="4" t="s">
        <v>49</v>
      </c>
      <c r="H235" s="4" t="s">
        <v>50</v>
      </c>
      <c r="I235" s="4"/>
      <c r="J235" s="4"/>
      <c r="K235" s="4">
        <v>203</v>
      </c>
      <c r="L235" s="4">
        <v>11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8049.31</v>
      </c>
      <c r="X235" s="4">
        <v>1</v>
      </c>
      <c r="Y235" s="4">
        <v>8049.31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231</v>
      </c>
      <c r="F236" s="4">
        <f>ROUND(Source!BB223,O236)</f>
        <v>0</v>
      </c>
      <c r="G236" s="4" t="s">
        <v>51</v>
      </c>
      <c r="H236" s="4" t="s">
        <v>52</v>
      </c>
      <c r="I236" s="4"/>
      <c r="J236" s="4"/>
      <c r="K236" s="4">
        <v>231</v>
      </c>
      <c r="L236" s="4">
        <v>12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204</v>
      </c>
      <c r="F237" s="4">
        <f>ROUND(Source!R223,O237)</f>
        <v>131.1</v>
      </c>
      <c r="G237" s="4" t="s">
        <v>53</v>
      </c>
      <c r="H237" s="4" t="s">
        <v>54</v>
      </c>
      <c r="I237" s="4"/>
      <c r="J237" s="4"/>
      <c r="K237" s="4">
        <v>204</v>
      </c>
      <c r="L237" s="4">
        <v>13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131.1</v>
      </c>
      <c r="X237" s="4">
        <v>1</v>
      </c>
      <c r="Y237" s="4">
        <v>131.1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205</v>
      </c>
      <c r="F238" s="4">
        <f>ROUND(Source!S223,O238)</f>
        <v>753562.74</v>
      </c>
      <c r="G238" s="4" t="s">
        <v>55</v>
      </c>
      <c r="H238" s="4" t="s">
        <v>56</v>
      </c>
      <c r="I238" s="4"/>
      <c r="J238" s="4"/>
      <c r="K238" s="4">
        <v>205</v>
      </c>
      <c r="L238" s="4">
        <v>14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753562.74</v>
      </c>
      <c r="X238" s="4">
        <v>1</v>
      </c>
      <c r="Y238" s="4">
        <v>753562.74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232</v>
      </c>
      <c r="F239" s="4">
        <f>ROUND(Source!BC223,O239)</f>
        <v>0</v>
      </c>
      <c r="G239" s="4" t="s">
        <v>57</v>
      </c>
      <c r="H239" s="4" t="s">
        <v>58</v>
      </c>
      <c r="I239" s="4"/>
      <c r="J239" s="4"/>
      <c r="K239" s="4">
        <v>232</v>
      </c>
      <c r="L239" s="4">
        <v>15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214</v>
      </c>
      <c r="F240" s="4">
        <f>ROUND(Source!AS223,O240)</f>
        <v>0</v>
      </c>
      <c r="G240" s="4" t="s">
        <v>59</v>
      </c>
      <c r="H240" s="4" t="s">
        <v>60</v>
      </c>
      <c r="I240" s="4"/>
      <c r="J240" s="4"/>
      <c r="K240" s="4">
        <v>214</v>
      </c>
      <c r="L240" s="4">
        <v>16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88" x14ac:dyDescent="0.2">
      <c r="A241" s="4">
        <v>50</v>
      </c>
      <c r="B241" s="4">
        <v>0</v>
      </c>
      <c r="C241" s="4">
        <v>0</v>
      </c>
      <c r="D241" s="4">
        <v>1</v>
      </c>
      <c r="E241" s="4">
        <v>215</v>
      </c>
      <c r="F241" s="4">
        <f>ROUND(Source!AT223,O241)</f>
        <v>0</v>
      </c>
      <c r="G241" s="4" t="s">
        <v>61</v>
      </c>
      <c r="H241" s="4" t="s">
        <v>62</v>
      </c>
      <c r="I241" s="4"/>
      <c r="J241" s="4"/>
      <c r="K241" s="4">
        <v>215</v>
      </c>
      <c r="L241" s="4">
        <v>17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88" x14ac:dyDescent="0.2">
      <c r="A242" s="4">
        <v>50</v>
      </c>
      <c r="B242" s="4">
        <v>0</v>
      </c>
      <c r="C242" s="4">
        <v>0</v>
      </c>
      <c r="D242" s="4">
        <v>1</v>
      </c>
      <c r="E242" s="4">
        <v>217</v>
      </c>
      <c r="F242" s="4">
        <f>ROUND(Source!AU223,O242)</f>
        <v>1415240.42</v>
      </c>
      <c r="G242" s="4" t="s">
        <v>63</v>
      </c>
      <c r="H242" s="4" t="s">
        <v>64</v>
      </c>
      <c r="I242" s="4"/>
      <c r="J242" s="4"/>
      <c r="K242" s="4">
        <v>217</v>
      </c>
      <c r="L242" s="4">
        <v>18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1415240.42</v>
      </c>
      <c r="X242" s="4">
        <v>1</v>
      </c>
      <c r="Y242" s="4">
        <v>1415240.42</v>
      </c>
      <c r="Z242" s="4"/>
      <c r="AA242" s="4"/>
      <c r="AB242" s="4"/>
    </row>
    <row r="243" spans="1:88" x14ac:dyDescent="0.2">
      <c r="A243" s="4">
        <v>50</v>
      </c>
      <c r="B243" s="4">
        <v>0</v>
      </c>
      <c r="C243" s="4">
        <v>0</v>
      </c>
      <c r="D243" s="4">
        <v>1</v>
      </c>
      <c r="E243" s="4">
        <v>230</v>
      </c>
      <c r="F243" s="4">
        <f>ROUND(Source!BA223,O243)</f>
        <v>0</v>
      </c>
      <c r="G243" s="4" t="s">
        <v>65</v>
      </c>
      <c r="H243" s="4" t="s">
        <v>66</v>
      </c>
      <c r="I243" s="4"/>
      <c r="J243" s="4"/>
      <c r="K243" s="4">
        <v>230</v>
      </c>
      <c r="L243" s="4">
        <v>19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88" x14ac:dyDescent="0.2">
      <c r="A244" s="4">
        <v>50</v>
      </c>
      <c r="B244" s="4">
        <v>0</v>
      </c>
      <c r="C244" s="4">
        <v>0</v>
      </c>
      <c r="D244" s="4">
        <v>1</v>
      </c>
      <c r="E244" s="4">
        <v>206</v>
      </c>
      <c r="F244" s="4">
        <f>ROUND(Source!T223,O244)</f>
        <v>0</v>
      </c>
      <c r="G244" s="4" t="s">
        <v>67</v>
      </c>
      <c r="H244" s="4" t="s">
        <v>68</v>
      </c>
      <c r="I244" s="4"/>
      <c r="J244" s="4"/>
      <c r="K244" s="4">
        <v>206</v>
      </c>
      <c r="L244" s="4">
        <v>20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88" x14ac:dyDescent="0.2">
      <c r="A245" s="4">
        <v>50</v>
      </c>
      <c r="B245" s="4">
        <v>0</v>
      </c>
      <c r="C245" s="4">
        <v>0</v>
      </c>
      <c r="D245" s="4">
        <v>1</v>
      </c>
      <c r="E245" s="4">
        <v>207</v>
      </c>
      <c r="F245" s="4">
        <f>Source!U223</f>
        <v>2693.4362608000001</v>
      </c>
      <c r="G245" s="4" t="s">
        <v>69</v>
      </c>
      <c r="H245" s="4" t="s">
        <v>70</v>
      </c>
      <c r="I245" s="4"/>
      <c r="J245" s="4"/>
      <c r="K245" s="4">
        <v>207</v>
      </c>
      <c r="L245" s="4">
        <v>21</v>
      </c>
      <c r="M245" s="4">
        <v>3</v>
      </c>
      <c r="N245" s="4" t="s">
        <v>3</v>
      </c>
      <c r="O245" s="4">
        <v>-1</v>
      </c>
      <c r="P245" s="4"/>
      <c r="Q245" s="4"/>
      <c r="R245" s="4"/>
      <c r="S245" s="4"/>
      <c r="T245" s="4"/>
      <c r="U245" s="4"/>
      <c r="V245" s="4"/>
      <c r="W245" s="4">
        <v>2693.4362608000001</v>
      </c>
      <c r="X245" s="4">
        <v>1</v>
      </c>
      <c r="Y245" s="4">
        <v>2693.4362608000001</v>
      </c>
      <c r="Z245" s="4"/>
      <c r="AA245" s="4"/>
      <c r="AB245" s="4"/>
    </row>
    <row r="246" spans="1:88" x14ac:dyDescent="0.2">
      <c r="A246" s="4">
        <v>50</v>
      </c>
      <c r="B246" s="4">
        <v>0</v>
      </c>
      <c r="C246" s="4">
        <v>0</v>
      </c>
      <c r="D246" s="4">
        <v>1</v>
      </c>
      <c r="E246" s="4">
        <v>208</v>
      </c>
      <c r="F246" s="4">
        <f>Source!V223</f>
        <v>0</v>
      </c>
      <c r="G246" s="4" t="s">
        <v>71</v>
      </c>
      <c r="H246" s="4" t="s">
        <v>72</v>
      </c>
      <c r="I246" s="4"/>
      <c r="J246" s="4"/>
      <c r="K246" s="4">
        <v>208</v>
      </c>
      <c r="L246" s="4">
        <v>22</v>
      </c>
      <c r="M246" s="4">
        <v>3</v>
      </c>
      <c r="N246" s="4" t="s">
        <v>3</v>
      </c>
      <c r="O246" s="4">
        <v>-1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88" x14ac:dyDescent="0.2">
      <c r="A247" s="4">
        <v>50</v>
      </c>
      <c r="B247" s="4">
        <v>0</v>
      </c>
      <c r="C247" s="4">
        <v>0</v>
      </c>
      <c r="D247" s="4">
        <v>1</v>
      </c>
      <c r="E247" s="4">
        <v>209</v>
      </c>
      <c r="F247" s="4">
        <f>ROUND(Source!W223,O247)</f>
        <v>0</v>
      </c>
      <c r="G247" s="4" t="s">
        <v>73</v>
      </c>
      <c r="H247" s="4" t="s">
        <v>74</v>
      </c>
      <c r="I247" s="4"/>
      <c r="J247" s="4"/>
      <c r="K247" s="4">
        <v>209</v>
      </c>
      <c r="L247" s="4">
        <v>23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88" x14ac:dyDescent="0.2">
      <c r="A248" s="4">
        <v>50</v>
      </c>
      <c r="B248" s="4">
        <v>0</v>
      </c>
      <c r="C248" s="4">
        <v>0</v>
      </c>
      <c r="D248" s="4">
        <v>1</v>
      </c>
      <c r="E248" s="4">
        <v>233</v>
      </c>
      <c r="F248" s="4">
        <f>ROUND(Source!BD223,O248)</f>
        <v>0</v>
      </c>
      <c r="G248" s="4" t="s">
        <v>75</v>
      </c>
      <c r="H248" s="4" t="s">
        <v>76</v>
      </c>
      <c r="I248" s="4"/>
      <c r="J248" s="4"/>
      <c r="K248" s="4">
        <v>233</v>
      </c>
      <c r="L248" s="4">
        <v>24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88" x14ac:dyDescent="0.2">
      <c r="A249" s="4">
        <v>50</v>
      </c>
      <c r="B249" s="4">
        <v>0</v>
      </c>
      <c r="C249" s="4">
        <v>0</v>
      </c>
      <c r="D249" s="4">
        <v>1</v>
      </c>
      <c r="E249" s="4">
        <v>210</v>
      </c>
      <c r="F249" s="4">
        <f>ROUND(Source!X223,O249)</f>
        <v>527493.92000000004</v>
      </c>
      <c r="G249" s="4" t="s">
        <v>77</v>
      </c>
      <c r="H249" s="4" t="s">
        <v>78</v>
      </c>
      <c r="I249" s="4"/>
      <c r="J249" s="4"/>
      <c r="K249" s="4">
        <v>210</v>
      </c>
      <c r="L249" s="4">
        <v>25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527493.92000000004</v>
      </c>
      <c r="X249" s="4">
        <v>1</v>
      </c>
      <c r="Y249" s="4">
        <v>527493.92000000004</v>
      </c>
      <c r="Z249" s="4"/>
      <c r="AA249" s="4"/>
      <c r="AB249" s="4"/>
    </row>
    <row r="250" spans="1:88" x14ac:dyDescent="0.2">
      <c r="A250" s="4">
        <v>50</v>
      </c>
      <c r="B250" s="4">
        <v>0</v>
      </c>
      <c r="C250" s="4">
        <v>0</v>
      </c>
      <c r="D250" s="4">
        <v>1</v>
      </c>
      <c r="E250" s="4">
        <v>211</v>
      </c>
      <c r="F250" s="4">
        <f>ROUND(Source!Y223,O250)</f>
        <v>75356.289999999994</v>
      </c>
      <c r="G250" s="4" t="s">
        <v>79</v>
      </c>
      <c r="H250" s="4" t="s">
        <v>80</v>
      </c>
      <c r="I250" s="4"/>
      <c r="J250" s="4"/>
      <c r="K250" s="4">
        <v>211</v>
      </c>
      <c r="L250" s="4">
        <v>26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75356.289999999994</v>
      </c>
      <c r="X250" s="4">
        <v>1</v>
      </c>
      <c r="Y250" s="4">
        <v>75356.289999999994</v>
      </c>
      <c r="Z250" s="4"/>
      <c r="AA250" s="4"/>
      <c r="AB250" s="4"/>
    </row>
    <row r="251" spans="1:88" x14ac:dyDescent="0.2">
      <c r="A251" s="4">
        <v>50</v>
      </c>
      <c r="B251" s="4">
        <v>0</v>
      </c>
      <c r="C251" s="4">
        <v>0</v>
      </c>
      <c r="D251" s="4">
        <v>1</v>
      </c>
      <c r="E251" s="4">
        <v>224</v>
      </c>
      <c r="F251" s="4">
        <f>ROUND(Source!AR223,O251)</f>
        <v>1415240.42</v>
      </c>
      <c r="G251" s="4" t="s">
        <v>81</v>
      </c>
      <c r="H251" s="4" t="s">
        <v>82</v>
      </c>
      <c r="I251" s="4"/>
      <c r="J251" s="4"/>
      <c r="K251" s="4">
        <v>224</v>
      </c>
      <c r="L251" s="4">
        <v>27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1415240.42</v>
      </c>
      <c r="X251" s="4">
        <v>1</v>
      </c>
      <c r="Y251" s="4">
        <v>1415240.42</v>
      </c>
      <c r="Z251" s="4"/>
      <c r="AA251" s="4"/>
      <c r="AB251" s="4"/>
    </row>
    <row r="252" spans="1:88" x14ac:dyDescent="0.2">
      <c r="A252" s="4">
        <v>50</v>
      </c>
      <c r="B252" s="4">
        <v>1</v>
      </c>
      <c r="C252" s="4">
        <v>0</v>
      </c>
      <c r="D252" s="4">
        <v>2</v>
      </c>
      <c r="E252" s="4">
        <v>0</v>
      </c>
      <c r="F252" s="4">
        <f>ROUND(F251,O252)</f>
        <v>1415240.42</v>
      </c>
      <c r="G252" s="4" t="s">
        <v>137</v>
      </c>
      <c r="H252" s="4" t="s">
        <v>138</v>
      </c>
      <c r="I252" s="4"/>
      <c r="J252" s="4"/>
      <c r="K252" s="4">
        <v>212</v>
      </c>
      <c r="L252" s="4">
        <v>28</v>
      </c>
      <c r="M252" s="4">
        <v>0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1415240.42</v>
      </c>
      <c r="X252" s="4">
        <v>1</v>
      </c>
      <c r="Y252" s="4">
        <v>1415240.42</v>
      </c>
      <c r="Z252" s="4"/>
      <c r="AA252" s="4"/>
      <c r="AB252" s="4"/>
    </row>
    <row r="253" spans="1:88" x14ac:dyDescent="0.2">
      <c r="A253" s="4">
        <v>50</v>
      </c>
      <c r="B253" s="4">
        <v>1</v>
      </c>
      <c r="C253" s="4">
        <v>0</v>
      </c>
      <c r="D253" s="4">
        <v>2</v>
      </c>
      <c r="E253" s="4">
        <v>0</v>
      </c>
      <c r="F253" s="4">
        <f>ROUND(F252*0.07,O253)</f>
        <v>99066.83</v>
      </c>
      <c r="G253" s="4" t="s">
        <v>139</v>
      </c>
      <c r="H253" s="4" t="s">
        <v>140</v>
      </c>
      <c r="I253" s="4"/>
      <c r="J253" s="4"/>
      <c r="K253" s="4">
        <v>212</v>
      </c>
      <c r="L253" s="4">
        <v>29</v>
      </c>
      <c r="M253" s="4">
        <v>0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99066.83</v>
      </c>
      <c r="X253" s="4">
        <v>1</v>
      </c>
      <c r="Y253" s="4">
        <v>99066.83</v>
      </c>
      <c r="Z253" s="4"/>
      <c r="AA253" s="4"/>
      <c r="AB253" s="4"/>
    </row>
    <row r="254" spans="1:88" x14ac:dyDescent="0.2">
      <c r="A254" s="4">
        <v>50</v>
      </c>
      <c r="B254" s="4">
        <v>1</v>
      </c>
      <c r="C254" s="4">
        <v>0</v>
      </c>
      <c r="D254" s="4">
        <v>2</v>
      </c>
      <c r="E254" s="4">
        <v>213</v>
      </c>
      <c r="F254" s="4">
        <f>ROUND(F252+F253,O254)</f>
        <v>1514307.25</v>
      </c>
      <c r="G254" s="4" t="s">
        <v>141</v>
      </c>
      <c r="H254" s="4" t="s">
        <v>81</v>
      </c>
      <c r="I254" s="4"/>
      <c r="J254" s="4"/>
      <c r="K254" s="4">
        <v>212</v>
      </c>
      <c r="L254" s="4">
        <v>30</v>
      </c>
      <c r="M254" s="4">
        <v>0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1514307.25</v>
      </c>
      <c r="X254" s="4">
        <v>1</v>
      </c>
      <c r="Y254" s="4">
        <v>1514307.25</v>
      </c>
      <c r="Z254" s="4"/>
      <c r="AA254" s="4"/>
      <c r="AB254" s="4"/>
    </row>
    <row r="256" spans="1:88" x14ac:dyDescent="0.2">
      <c r="A256" s="1">
        <v>4</v>
      </c>
      <c r="B256" s="1">
        <v>1</v>
      </c>
      <c r="C256" s="1"/>
      <c r="D256" s="1">
        <f>ROW(A429)</f>
        <v>429</v>
      </c>
      <c r="E256" s="1"/>
      <c r="F256" s="1" t="s">
        <v>3</v>
      </c>
      <c r="G256" s="1" t="s">
        <v>142</v>
      </c>
      <c r="H256" s="1" t="s">
        <v>3</v>
      </c>
      <c r="I256" s="1">
        <v>0</v>
      </c>
      <c r="J256" s="1"/>
      <c r="K256" s="1">
        <v>-1</v>
      </c>
      <c r="L256" s="1"/>
      <c r="M256" s="1" t="s">
        <v>3</v>
      </c>
      <c r="N256" s="1"/>
      <c r="O256" s="1"/>
      <c r="P256" s="1"/>
      <c r="Q256" s="1"/>
      <c r="R256" s="1"/>
      <c r="S256" s="1">
        <v>0</v>
      </c>
      <c r="T256" s="1"/>
      <c r="U256" s="1" t="s">
        <v>3</v>
      </c>
      <c r="V256" s="1">
        <v>0</v>
      </c>
      <c r="W256" s="1"/>
      <c r="X256" s="1"/>
      <c r="Y256" s="1"/>
      <c r="Z256" s="1"/>
      <c r="AA256" s="1"/>
      <c r="AB256" s="1" t="s">
        <v>3</v>
      </c>
      <c r="AC256" s="1" t="s">
        <v>3</v>
      </c>
      <c r="AD256" s="1" t="s">
        <v>3</v>
      </c>
      <c r="AE256" s="1" t="s">
        <v>3</v>
      </c>
      <c r="AF256" s="1" t="s">
        <v>3</v>
      </c>
      <c r="AG256" s="1" t="s">
        <v>3</v>
      </c>
      <c r="AH256" s="1"/>
      <c r="AI256" s="1"/>
      <c r="AJ256" s="1"/>
      <c r="AK256" s="1"/>
      <c r="AL256" s="1"/>
      <c r="AM256" s="1"/>
      <c r="AN256" s="1"/>
      <c r="AO256" s="1"/>
      <c r="AP256" s="1" t="s">
        <v>3</v>
      </c>
      <c r="AQ256" s="1" t="s">
        <v>3</v>
      </c>
      <c r="AR256" s="1" t="s">
        <v>3</v>
      </c>
      <c r="AS256" s="1"/>
      <c r="AT256" s="1"/>
      <c r="AU256" s="1"/>
      <c r="AV256" s="1"/>
      <c r="AW256" s="1"/>
      <c r="AX256" s="1"/>
      <c r="AY256" s="1"/>
      <c r="AZ256" s="1" t="s">
        <v>3</v>
      </c>
      <c r="BA256" s="1"/>
      <c r="BB256" s="1" t="s">
        <v>3</v>
      </c>
      <c r="BC256" s="1" t="s">
        <v>3</v>
      </c>
      <c r="BD256" s="1" t="s">
        <v>3</v>
      </c>
      <c r="BE256" s="1" t="s">
        <v>3</v>
      </c>
      <c r="BF256" s="1" t="s">
        <v>3</v>
      </c>
      <c r="BG256" s="1" t="s">
        <v>3</v>
      </c>
      <c r="BH256" s="1" t="s">
        <v>3</v>
      </c>
      <c r="BI256" s="1" t="s">
        <v>3</v>
      </c>
      <c r="BJ256" s="1" t="s">
        <v>3</v>
      </c>
      <c r="BK256" s="1" t="s">
        <v>3</v>
      </c>
      <c r="BL256" s="1" t="s">
        <v>3</v>
      </c>
      <c r="BM256" s="1" t="s">
        <v>3</v>
      </c>
      <c r="BN256" s="1" t="s">
        <v>3</v>
      </c>
      <c r="BO256" s="1" t="s">
        <v>3</v>
      </c>
      <c r="BP256" s="1" t="s">
        <v>3</v>
      </c>
      <c r="BQ256" s="1"/>
      <c r="BR256" s="1"/>
      <c r="BS256" s="1"/>
      <c r="BT256" s="1"/>
      <c r="BU256" s="1"/>
      <c r="BV256" s="1"/>
      <c r="BW256" s="1"/>
      <c r="BX256" s="1">
        <v>0</v>
      </c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>
        <v>0</v>
      </c>
    </row>
    <row r="258" spans="1:245" x14ac:dyDescent="0.2">
      <c r="A258" s="2">
        <v>52</v>
      </c>
      <c r="B258" s="2">
        <f t="shared" ref="B258:G258" si="130">B429</f>
        <v>1</v>
      </c>
      <c r="C258" s="2">
        <f t="shared" si="130"/>
        <v>4</v>
      </c>
      <c r="D258" s="2">
        <f t="shared" si="130"/>
        <v>256</v>
      </c>
      <c r="E258" s="2">
        <f t="shared" si="130"/>
        <v>0</v>
      </c>
      <c r="F258" s="2" t="str">
        <f t="shared" si="130"/>
        <v/>
      </c>
      <c r="G258" s="2" t="str">
        <f t="shared" si="130"/>
        <v>Основная уборка</v>
      </c>
      <c r="H258" s="2"/>
      <c r="I258" s="2"/>
      <c r="J258" s="2"/>
      <c r="K258" s="2"/>
      <c r="L258" s="2"/>
      <c r="M258" s="2"/>
      <c r="N258" s="2"/>
      <c r="O258" s="2">
        <f t="shared" ref="O258:AT258" si="131">O429</f>
        <v>985451.36</v>
      </c>
      <c r="P258" s="2">
        <f t="shared" si="131"/>
        <v>318652.48</v>
      </c>
      <c r="Q258" s="2">
        <f t="shared" si="131"/>
        <v>12341.67</v>
      </c>
      <c r="R258" s="2">
        <f t="shared" si="131"/>
        <v>197.24</v>
      </c>
      <c r="S258" s="2">
        <f t="shared" si="131"/>
        <v>654457.21</v>
      </c>
      <c r="T258" s="2">
        <f t="shared" si="131"/>
        <v>0</v>
      </c>
      <c r="U258" s="2">
        <f t="shared" si="131"/>
        <v>2339.2148579999998</v>
      </c>
      <c r="V258" s="2">
        <f t="shared" si="131"/>
        <v>0</v>
      </c>
      <c r="W258" s="2">
        <f t="shared" si="131"/>
        <v>0</v>
      </c>
      <c r="X258" s="2">
        <f t="shared" si="131"/>
        <v>458120.05</v>
      </c>
      <c r="Y258" s="2">
        <f t="shared" si="131"/>
        <v>65445.72</v>
      </c>
      <c r="Z258" s="2">
        <f t="shared" si="131"/>
        <v>0</v>
      </c>
      <c r="AA258" s="2">
        <f t="shared" si="131"/>
        <v>0</v>
      </c>
      <c r="AB258" s="2">
        <f t="shared" si="131"/>
        <v>0</v>
      </c>
      <c r="AC258" s="2">
        <f t="shared" si="131"/>
        <v>0</v>
      </c>
      <c r="AD258" s="2">
        <f t="shared" si="131"/>
        <v>0</v>
      </c>
      <c r="AE258" s="2">
        <f t="shared" si="131"/>
        <v>0</v>
      </c>
      <c r="AF258" s="2">
        <f t="shared" si="131"/>
        <v>0</v>
      </c>
      <c r="AG258" s="2">
        <f t="shared" si="131"/>
        <v>0</v>
      </c>
      <c r="AH258" s="2">
        <f t="shared" si="131"/>
        <v>0</v>
      </c>
      <c r="AI258" s="2">
        <f t="shared" si="131"/>
        <v>0</v>
      </c>
      <c r="AJ258" s="2">
        <f t="shared" si="131"/>
        <v>0</v>
      </c>
      <c r="AK258" s="2">
        <f t="shared" si="131"/>
        <v>0</v>
      </c>
      <c r="AL258" s="2">
        <f t="shared" si="131"/>
        <v>0</v>
      </c>
      <c r="AM258" s="2">
        <f t="shared" si="131"/>
        <v>0</v>
      </c>
      <c r="AN258" s="2">
        <f t="shared" si="131"/>
        <v>0</v>
      </c>
      <c r="AO258" s="2">
        <f t="shared" si="131"/>
        <v>0</v>
      </c>
      <c r="AP258" s="2">
        <f t="shared" si="131"/>
        <v>0</v>
      </c>
      <c r="AQ258" s="2">
        <f t="shared" si="131"/>
        <v>0</v>
      </c>
      <c r="AR258" s="2">
        <f t="shared" si="131"/>
        <v>1509230.15</v>
      </c>
      <c r="AS258" s="2">
        <f t="shared" si="131"/>
        <v>198534.19</v>
      </c>
      <c r="AT258" s="2">
        <f t="shared" si="131"/>
        <v>0</v>
      </c>
      <c r="AU258" s="2">
        <f t="shared" ref="AU258:BZ258" si="132">AU429</f>
        <v>1310695.96</v>
      </c>
      <c r="AV258" s="2">
        <f t="shared" si="132"/>
        <v>318652.48</v>
      </c>
      <c r="AW258" s="2">
        <f t="shared" si="132"/>
        <v>318652.48</v>
      </c>
      <c r="AX258" s="2">
        <f t="shared" si="132"/>
        <v>0</v>
      </c>
      <c r="AY258" s="2">
        <f t="shared" si="132"/>
        <v>318652.48</v>
      </c>
      <c r="AZ258" s="2">
        <f t="shared" si="132"/>
        <v>0</v>
      </c>
      <c r="BA258" s="2">
        <f t="shared" si="132"/>
        <v>0</v>
      </c>
      <c r="BB258" s="2">
        <f t="shared" si="132"/>
        <v>0</v>
      </c>
      <c r="BC258" s="2">
        <f t="shared" si="132"/>
        <v>0</v>
      </c>
      <c r="BD258" s="2">
        <f t="shared" si="132"/>
        <v>0</v>
      </c>
      <c r="BE258" s="2">
        <f t="shared" si="132"/>
        <v>0</v>
      </c>
      <c r="BF258" s="2">
        <f t="shared" si="132"/>
        <v>0</v>
      </c>
      <c r="BG258" s="2">
        <f t="shared" si="132"/>
        <v>0</v>
      </c>
      <c r="BH258" s="2">
        <f t="shared" si="132"/>
        <v>0</v>
      </c>
      <c r="BI258" s="2">
        <f t="shared" si="132"/>
        <v>0</v>
      </c>
      <c r="BJ258" s="2">
        <f t="shared" si="132"/>
        <v>0</v>
      </c>
      <c r="BK258" s="2">
        <f t="shared" si="132"/>
        <v>0</v>
      </c>
      <c r="BL258" s="2">
        <f t="shared" si="132"/>
        <v>0</v>
      </c>
      <c r="BM258" s="2">
        <f t="shared" si="132"/>
        <v>0</v>
      </c>
      <c r="BN258" s="2">
        <f t="shared" si="132"/>
        <v>0</v>
      </c>
      <c r="BO258" s="2">
        <f t="shared" si="132"/>
        <v>0</v>
      </c>
      <c r="BP258" s="2">
        <f t="shared" si="132"/>
        <v>0</v>
      </c>
      <c r="BQ258" s="2">
        <f t="shared" si="132"/>
        <v>0</v>
      </c>
      <c r="BR258" s="2">
        <f t="shared" si="132"/>
        <v>0</v>
      </c>
      <c r="BS258" s="2">
        <f t="shared" si="132"/>
        <v>0</v>
      </c>
      <c r="BT258" s="2">
        <f t="shared" si="132"/>
        <v>0</v>
      </c>
      <c r="BU258" s="2">
        <f t="shared" si="132"/>
        <v>0</v>
      </c>
      <c r="BV258" s="2">
        <f t="shared" si="132"/>
        <v>0</v>
      </c>
      <c r="BW258" s="2">
        <f t="shared" si="132"/>
        <v>0</v>
      </c>
      <c r="BX258" s="2">
        <f t="shared" si="132"/>
        <v>0</v>
      </c>
      <c r="BY258" s="2">
        <f t="shared" si="132"/>
        <v>0</v>
      </c>
      <c r="BZ258" s="2">
        <f t="shared" si="132"/>
        <v>0</v>
      </c>
      <c r="CA258" s="2">
        <f t="shared" ref="CA258:DF258" si="133">CA429</f>
        <v>0</v>
      </c>
      <c r="CB258" s="2">
        <f t="shared" si="133"/>
        <v>0</v>
      </c>
      <c r="CC258" s="2">
        <f t="shared" si="133"/>
        <v>0</v>
      </c>
      <c r="CD258" s="2">
        <f t="shared" si="133"/>
        <v>0</v>
      </c>
      <c r="CE258" s="2">
        <f t="shared" si="133"/>
        <v>0</v>
      </c>
      <c r="CF258" s="2">
        <f t="shared" si="133"/>
        <v>0</v>
      </c>
      <c r="CG258" s="2">
        <f t="shared" si="133"/>
        <v>0</v>
      </c>
      <c r="CH258" s="2">
        <f t="shared" si="133"/>
        <v>0</v>
      </c>
      <c r="CI258" s="2">
        <f t="shared" si="133"/>
        <v>0</v>
      </c>
      <c r="CJ258" s="2">
        <f t="shared" si="133"/>
        <v>0</v>
      </c>
      <c r="CK258" s="2">
        <f t="shared" si="133"/>
        <v>0</v>
      </c>
      <c r="CL258" s="2">
        <f t="shared" si="133"/>
        <v>0</v>
      </c>
      <c r="CM258" s="2">
        <f t="shared" si="133"/>
        <v>0</v>
      </c>
      <c r="CN258" s="2">
        <f t="shared" si="133"/>
        <v>0</v>
      </c>
      <c r="CO258" s="2">
        <f t="shared" si="133"/>
        <v>0</v>
      </c>
      <c r="CP258" s="2">
        <f t="shared" si="133"/>
        <v>0</v>
      </c>
      <c r="CQ258" s="2">
        <f t="shared" si="133"/>
        <v>0</v>
      </c>
      <c r="CR258" s="2">
        <f t="shared" si="133"/>
        <v>0</v>
      </c>
      <c r="CS258" s="2">
        <f t="shared" si="133"/>
        <v>0</v>
      </c>
      <c r="CT258" s="2">
        <f t="shared" si="133"/>
        <v>0</v>
      </c>
      <c r="CU258" s="2">
        <f t="shared" si="133"/>
        <v>0</v>
      </c>
      <c r="CV258" s="2">
        <f t="shared" si="133"/>
        <v>0</v>
      </c>
      <c r="CW258" s="2">
        <f t="shared" si="133"/>
        <v>0</v>
      </c>
      <c r="CX258" s="2">
        <f t="shared" si="133"/>
        <v>0</v>
      </c>
      <c r="CY258" s="2">
        <f t="shared" si="133"/>
        <v>0</v>
      </c>
      <c r="CZ258" s="2">
        <f t="shared" si="133"/>
        <v>0</v>
      </c>
      <c r="DA258" s="2">
        <f t="shared" si="133"/>
        <v>0</v>
      </c>
      <c r="DB258" s="2">
        <f t="shared" si="133"/>
        <v>0</v>
      </c>
      <c r="DC258" s="2">
        <f t="shared" si="133"/>
        <v>0</v>
      </c>
      <c r="DD258" s="2">
        <f t="shared" si="133"/>
        <v>0</v>
      </c>
      <c r="DE258" s="2">
        <f t="shared" si="133"/>
        <v>0</v>
      </c>
      <c r="DF258" s="2">
        <f t="shared" si="133"/>
        <v>0</v>
      </c>
      <c r="DG258" s="3">
        <f t="shared" ref="DG258:EL258" si="134">DG429</f>
        <v>0</v>
      </c>
      <c r="DH258" s="3">
        <f t="shared" si="134"/>
        <v>0</v>
      </c>
      <c r="DI258" s="3">
        <f t="shared" si="134"/>
        <v>0</v>
      </c>
      <c r="DJ258" s="3">
        <f t="shared" si="134"/>
        <v>0</v>
      </c>
      <c r="DK258" s="3">
        <f t="shared" si="134"/>
        <v>0</v>
      </c>
      <c r="DL258" s="3">
        <f t="shared" si="134"/>
        <v>0</v>
      </c>
      <c r="DM258" s="3">
        <f t="shared" si="134"/>
        <v>0</v>
      </c>
      <c r="DN258" s="3">
        <f t="shared" si="134"/>
        <v>0</v>
      </c>
      <c r="DO258" s="3">
        <f t="shared" si="134"/>
        <v>0</v>
      </c>
      <c r="DP258" s="3">
        <f t="shared" si="134"/>
        <v>0</v>
      </c>
      <c r="DQ258" s="3">
        <f t="shared" si="134"/>
        <v>0</v>
      </c>
      <c r="DR258" s="3">
        <f t="shared" si="134"/>
        <v>0</v>
      </c>
      <c r="DS258" s="3">
        <f t="shared" si="134"/>
        <v>0</v>
      </c>
      <c r="DT258" s="3">
        <f t="shared" si="134"/>
        <v>0</v>
      </c>
      <c r="DU258" s="3">
        <f t="shared" si="134"/>
        <v>0</v>
      </c>
      <c r="DV258" s="3">
        <f t="shared" si="134"/>
        <v>0</v>
      </c>
      <c r="DW258" s="3">
        <f t="shared" si="134"/>
        <v>0</v>
      </c>
      <c r="DX258" s="3">
        <f t="shared" si="134"/>
        <v>0</v>
      </c>
      <c r="DY258" s="3">
        <f t="shared" si="134"/>
        <v>0</v>
      </c>
      <c r="DZ258" s="3">
        <f t="shared" si="134"/>
        <v>0</v>
      </c>
      <c r="EA258" s="3">
        <f t="shared" si="134"/>
        <v>0</v>
      </c>
      <c r="EB258" s="3">
        <f t="shared" si="134"/>
        <v>0</v>
      </c>
      <c r="EC258" s="3">
        <f t="shared" si="134"/>
        <v>0</v>
      </c>
      <c r="ED258" s="3">
        <f t="shared" si="134"/>
        <v>0</v>
      </c>
      <c r="EE258" s="3">
        <f t="shared" si="134"/>
        <v>0</v>
      </c>
      <c r="EF258" s="3">
        <f t="shared" si="134"/>
        <v>0</v>
      </c>
      <c r="EG258" s="3">
        <f t="shared" si="134"/>
        <v>0</v>
      </c>
      <c r="EH258" s="3">
        <f t="shared" si="134"/>
        <v>0</v>
      </c>
      <c r="EI258" s="3">
        <f t="shared" si="134"/>
        <v>0</v>
      </c>
      <c r="EJ258" s="3">
        <f t="shared" si="134"/>
        <v>0</v>
      </c>
      <c r="EK258" s="3">
        <f t="shared" si="134"/>
        <v>0</v>
      </c>
      <c r="EL258" s="3">
        <f t="shared" si="134"/>
        <v>0</v>
      </c>
      <c r="EM258" s="3">
        <f t="shared" ref="EM258:FR258" si="135">EM429</f>
        <v>0</v>
      </c>
      <c r="EN258" s="3">
        <f t="shared" si="135"/>
        <v>0</v>
      </c>
      <c r="EO258" s="3">
        <f t="shared" si="135"/>
        <v>0</v>
      </c>
      <c r="EP258" s="3">
        <f t="shared" si="135"/>
        <v>0</v>
      </c>
      <c r="EQ258" s="3">
        <f t="shared" si="135"/>
        <v>0</v>
      </c>
      <c r="ER258" s="3">
        <f t="shared" si="135"/>
        <v>0</v>
      </c>
      <c r="ES258" s="3">
        <f t="shared" si="135"/>
        <v>0</v>
      </c>
      <c r="ET258" s="3">
        <f t="shared" si="135"/>
        <v>0</v>
      </c>
      <c r="EU258" s="3">
        <f t="shared" si="135"/>
        <v>0</v>
      </c>
      <c r="EV258" s="3">
        <f t="shared" si="135"/>
        <v>0</v>
      </c>
      <c r="EW258" s="3">
        <f t="shared" si="135"/>
        <v>0</v>
      </c>
      <c r="EX258" s="3">
        <f t="shared" si="135"/>
        <v>0</v>
      </c>
      <c r="EY258" s="3">
        <f t="shared" si="135"/>
        <v>0</v>
      </c>
      <c r="EZ258" s="3">
        <f t="shared" si="135"/>
        <v>0</v>
      </c>
      <c r="FA258" s="3">
        <f t="shared" si="135"/>
        <v>0</v>
      </c>
      <c r="FB258" s="3">
        <f t="shared" si="135"/>
        <v>0</v>
      </c>
      <c r="FC258" s="3">
        <f t="shared" si="135"/>
        <v>0</v>
      </c>
      <c r="FD258" s="3">
        <f t="shared" si="135"/>
        <v>0</v>
      </c>
      <c r="FE258" s="3">
        <f t="shared" si="135"/>
        <v>0</v>
      </c>
      <c r="FF258" s="3">
        <f t="shared" si="135"/>
        <v>0</v>
      </c>
      <c r="FG258" s="3">
        <f t="shared" si="135"/>
        <v>0</v>
      </c>
      <c r="FH258" s="3">
        <f t="shared" si="135"/>
        <v>0</v>
      </c>
      <c r="FI258" s="3">
        <f t="shared" si="135"/>
        <v>0</v>
      </c>
      <c r="FJ258" s="3">
        <f t="shared" si="135"/>
        <v>0</v>
      </c>
      <c r="FK258" s="3">
        <f t="shared" si="135"/>
        <v>0</v>
      </c>
      <c r="FL258" s="3">
        <f t="shared" si="135"/>
        <v>0</v>
      </c>
      <c r="FM258" s="3">
        <f t="shared" si="135"/>
        <v>0</v>
      </c>
      <c r="FN258" s="3">
        <f t="shared" si="135"/>
        <v>0</v>
      </c>
      <c r="FO258" s="3">
        <f t="shared" si="135"/>
        <v>0</v>
      </c>
      <c r="FP258" s="3">
        <f t="shared" si="135"/>
        <v>0</v>
      </c>
      <c r="FQ258" s="3">
        <f t="shared" si="135"/>
        <v>0</v>
      </c>
      <c r="FR258" s="3">
        <f t="shared" si="135"/>
        <v>0</v>
      </c>
      <c r="FS258" s="3">
        <f t="shared" ref="FS258:GX258" si="136">FS429</f>
        <v>0</v>
      </c>
      <c r="FT258" s="3">
        <f t="shared" si="136"/>
        <v>0</v>
      </c>
      <c r="FU258" s="3">
        <f t="shared" si="136"/>
        <v>0</v>
      </c>
      <c r="FV258" s="3">
        <f t="shared" si="136"/>
        <v>0</v>
      </c>
      <c r="FW258" s="3">
        <f t="shared" si="136"/>
        <v>0</v>
      </c>
      <c r="FX258" s="3">
        <f t="shared" si="136"/>
        <v>0</v>
      </c>
      <c r="FY258" s="3">
        <f t="shared" si="136"/>
        <v>0</v>
      </c>
      <c r="FZ258" s="3">
        <f t="shared" si="136"/>
        <v>0</v>
      </c>
      <c r="GA258" s="3">
        <f t="shared" si="136"/>
        <v>0</v>
      </c>
      <c r="GB258" s="3">
        <f t="shared" si="136"/>
        <v>0</v>
      </c>
      <c r="GC258" s="3">
        <f t="shared" si="136"/>
        <v>0</v>
      </c>
      <c r="GD258" s="3">
        <f t="shared" si="136"/>
        <v>0</v>
      </c>
      <c r="GE258" s="3">
        <f t="shared" si="136"/>
        <v>0</v>
      </c>
      <c r="GF258" s="3">
        <f t="shared" si="136"/>
        <v>0</v>
      </c>
      <c r="GG258" s="3">
        <f t="shared" si="136"/>
        <v>0</v>
      </c>
      <c r="GH258" s="3">
        <f t="shared" si="136"/>
        <v>0</v>
      </c>
      <c r="GI258" s="3">
        <f t="shared" si="136"/>
        <v>0</v>
      </c>
      <c r="GJ258" s="3">
        <f t="shared" si="136"/>
        <v>0</v>
      </c>
      <c r="GK258" s="3">
        <f t="shared" si="136"/>
        <v>0</v>
      </c>
      <c r="GL258" s="3">
        <f t="shared" si="136"/>
        <v>0</v>
      </c>
      <c r="GM258" s="3">
        <f t="shared" si="136"/>
        <v>0</v>
      </c>
      <c r="GN258" s="3">
        <f t="shared" si="136"/>
        <v>0</v>
      </c>
      <c r="GO258" s="3">
        <f t="shared" si="136"/>
        <v>0</v>
      </c>
      <c r="GP258" s="3">
        <f t="shared" si="136"/>
        <v>0</v>
      </c>
      <c r="GQ258" s="3">
        <f t="shared" si="136"/>
        <v>0</v>
      </c>
      <c r="GR258" s="3">
        <f t="shared" si="136"/>
        <v>0</v>
      </c>
      <c r="GS258" s="3">
        <f t="shared" si="136"/>
        <v>0</v>
      </c>
      <c r="GT258" s="3">
        <f t="shared" si="136"/>
        <v>0</v>
      </c>
      <c r="GU258" s="3">
        <f t="shared" si="136"/>
        <v>0</v>
      </c>
      <c r="GV258" s="3">
        <f t="shared" si="136"/>
        <v>0</v>
      </c>
      <c r="GW258" s="3">
        <f t="shared" si="136"/>
        <v>0</v>
      </c>
      <c r="GX258" s="3">
        <f t="shared" si="136"/>
        <v>0</v>
      </c>
    </row>
    <row r="260" spans="1:245" x14ac:dyDescent="0.2">
      <c r="A260" s="1">
        <v>5</v>
      </c>
      <c r="B260" s="1">
        <v>1</v>
      </c>
      <c r="C260" s="1"/>
      <c r="D260" s="1">
        <f>ROW(A267)</f>
        <v>267</v>
      </c>
      <c r="E260" s="1"/>
      <c r="F260" s="1" t="s">
        <v>3</v>
      </c>
      <c r="G260" s="1" t="s">
        <v>83</v>
      </c>
      <c r="H260" s="1" t="s">
        <v>3</v>
      </c>
      <c r="I260" s="1">
        <v>0</v>
      </c>
      <c r="J260" s="1"/>
      <c r="K260" s="1">
        <v>-1</v>
      </c>
      <c r="L260" s="1"/>
      <c r="M260" s="1" t="s">
        <v>3</v>
      </c>
      <c r="N260" s="1"/>
      <c r="O260" s="1"/>
      <c r="P260" s="1"/>
      <c r="Q260" s="1"/>
      <c r="R260" s="1"/>
      <c r="S260" s="1">
        <v>0</v>
      </c>
      <c r="T260" s="1"/>
      <c r="U260" s="1" t="s">
        <v>3</v>
      </c>
      <c r="V260" s="1">
        <v>0</v>
      </c>
      <c r="W260" s="1"/>
      <c r="X260" s="1"/>
      <c r="Y260" s="1"/>
      <c r="Z260" s="1"/>
      <c r="AA260" s="1"/>
      <c r="AB260" s="1" t="s">
        <v>3</v>
      </c>
      <c r="AC260" s="1" t="s">
        <v>3</v>
      </c>
      <c r="AD260" s="1" t="s">
        <v>3</v>
      </c>
      <c r="AE260" s="1" t="s">
        <v>3</v>
      </c>
      <c r="AF260" s="1" t="s">
        <v>3</v>
      </c>
      <c r="AG260" s="1" t="s">
        <v>3</v>
      </c>
      <c r="AH260" s="1"/>
      <c r="AI260" s="1"/>
      <c r="AJ260" s="1"/>
      <c r="AK260" s="1"/>
      <c r="AL260" s="1"/>
      <c r="AM260" s="1"/>
      <c r="AN260" s="1"/>
      <c r="AO260" s="1"/>
      <c r="AP260" s="1" t="s">
        <v>3</v>
      </c>
      <c r="AQ260" s="1" t="s">
        <v>3</v>
      </c>
      <c r="AR260" s="1" t="s">
        <v>3</v>
      </c>
      <c r="AS260" s="1"/>
      <c r="AT260" s="1"/>
      <c r="AU260" s="1"/>
      <c r="AV260" s="1"/>
      <c r="AW260" s="1"/>
      <c r="AX260" s="1"/>
      <c r="AY260" s="1"/>
      <c r="AZ260" s="1" t="s">
        <v>3</v>
      </c>
      <c r="BA260" s="1"/>
      <c r="BB260" s="1" t="s">
        <v>3</v>
      </c>
      <c r="BC260" s="1" t="s">
        <v>3</v>
      </c>
      <c r="BD260" s="1" t="s">
        <v>3</v>
      </c>
      <c r="BE260" s="1" t="s">
        <v>3</v>
      </c>
      <c r="BF260" s="1" t="s">
        <v>3</v>
      </c>
      <c r="BG260" s="1" t="s">
        <v>3</v>
      </c>
      <c r="BH260" s="1" t="s">
        <v>3</v>
      </c>
      <c r="BI260" s="1" t="s">
        <v>3</v>
      </c>
      <c r="BJ260" s="1" t="s">
        <v>3</v>
      </c>
      <c r="BK260" s="1" t="s">
        <v>3</v>
      </c>
      <c r="BL260" s="1" t="s">
        <v>3</v>
      </c>
      <c r="BM260" s="1" t="s">
        <v>3</v>
      </c>
      <c r="BN260" s="1" t="s">
        <v>3</v>
      </c>
      <c r="BO260" s="1" t="s">
        <v>3</v>
      </c>
      <c r="BP260" s="1" t="s">
        <v>3</v>
      </c>
      <c r="BQ260" s="1"/>
      <c r="BR260" s="1"/>
      <c r="BS260" s="1"/>
      <c r="BT260" s="1"/>
      <c r="BU260" s="1"/>
      <c r="BV260" s="1"/>
      <c r="BW260" s="1"/>
      <c r="BX260" s="1">
        <v>0</v>
      </c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>
        <v>0</v>
      </c>
    </row>
    <row r="262" spans="1:245" x14ac:dyDescent="0.2">
      <c r="A262" s="2">
        <v>52</v>
      </c>
      <c r="B262" s="2">
        <f t="shared" ref="B262:G262" si="137">B267</f>
        <v>1</v>
      </c>
      <c r="C262" s="2">
        <f t="shared" si="137"/>
        <v>5</v>
      </c>
      <c r="D262" s="2">
        <f t="shared" si="137"/>
        <v>260</v>
      </c>
      <c r="E262" s="2">
        <f t="shared" si="137"/>
        <v>0</v>
      </c>
      <c r="F262" s="2" t="str">
        <f t="shared" si="137"/>
        <v/>
      </c>
      <c r="G262" s="2" t="str">
        <f t="shared" si="137"/>
        <v>Лестничные марши и площадки</v>
      </c>
      <c r="H262" s="2"/>
      <c r="I262" s="2"/>
      <c r="J262" s="2"/>
      <c r="K262" s="2"/>
      <c r="L262" s="2"/>
      <c r="M262" s="2"/>
      <c r="N262" s="2"/>
      <c r="O262" s="2">
        <f t="shared" ref="O262:AT262" si="138">O267</f>
        <v>67913.75</v>
      </c>
      <c r="P262" s="2">
        <f t="shared" si="138"/>
        <v>1379.26</v>
      </c>
      <c r="Q262" s="2">
        <f t="shared" si="138"/>
        <v>0</v>
      </c>
      <c r="R262" s="2">
        <f t="shared" si="138"/>
        <v>0</v>
      </c>
      <c r="S262" s="2">
        <f t="shared" si="138"/>
        <v>66534.490000000005</v>
      </c>
      <c r="T262" s="2">
        <f t="shared" si="138"/>
        <v>0</v>
      </c>
      <c r="U262" s="2">
        <f t="shared" si="138"/>
        <v>237.81259799999998</v>
      </c>
      <c r="V262" s="2">
        <f t="shared" si="138"/>
        <v>0</v>
      </c>
      <c r="W262" s="2">
        <f t="shared" si="138"/>
        <v>0</v>
      </c>
      <c r="X262" s="2">
        <f t="shared" si="138"/>
        <v>46574.14</v>
      </c>
      <c r="Y262" s="2">
        <f t="shared" si="138"/>
        <v>6653.45</v>
      </c>
      <c r="Z262" s="2">
        <f t="shared" si="138"/>
        <v>0</v>
      </c>
      <c r="AA262" s="2">
        <f t="shared" si="138"/>
        <v>0</v>
      </c>
      <c r="AB262" s="2">
        <f t="shared" si="138"/>
        <v>67913.75</v>
      </c>
      <c r="AC262" s="2">
        <f t="shared" si="138"/>
        <v>1379.26</v>
      </c>
      <c r="AD262" s="2">
        <f t="shared" si="138"/>
        <v>0</v>
      </c>
      <c r="AE262" s="2">
        <f t="shared" si="138"/>
        <v>0</v>
      </c>
      <c r="AF262" s="2">
        <f t="shared" si="138"/>
        <v>66534.490000000005</v>
      </c>
      <c r="AG262" s="2">
        <f t="shared" si="138"/>
        <v>0</v>
      </c>
      <c r="AH262" s="2">
        <f t="shared" si="138"/>
        <v>237.81259799999998</v>
      </c>
      <c r="AI262" s="2">
        <f t="shared" si="138"/>
        <v>0</v>
      </c>
      <c r="AJ262" s="2">
        <f t="shared" si="138"/>
        <v>0</v>
      </c>
      <c r="AK262" s="2">
        <f t="shared" si="138"/>
        <v>46574.14</v>
      </c>
      <c r="AL262" s="2">
        <f t="shared" si="138"/>
        <v>6653.45</v>
      </c>
      <c r="AM262" s="2">
        <f t="shared" si="138"/>
        <v>0</v>
      </c>
      <c r="AN262" s="2">
        <f t="shared" si="138"/>
        <v>0</v>
      </c>
      <c r="AO262" s="2">
        <f t="shared" si="138"/>
        <v>0</v>
      </c>
      <c r="AP262" s="2">
        <f t="shared" si="138"/>
        <v>0</v>
      </c>
      <c r="AQ262" s="2">
        <f t="shared" si="138"/>
        <v>0</v>
      </c>
      <c r="AR262" s="2">
        <f t="shared" si="138"/>
        <v>121141.34</v>
      </c>
      <c r="AS262" s="2">
        <f t="shared" si="138"/>
        <v>0</v>
      </c>
      <c r="AT262" s="2">
        <f t="shared" si="138"/>
        <v>0</v>
      </c>
      <c r="AU262" s="2">
        <f t="shared" ref="AU262:BZ262" si="139">AU267</f>
        <v>121141.34</v>
      </c>
      <c r="AV262" s="2">
        <f t="shared" si="139"/>
        <v>1379.26</v>
      </c>
      <c r="AW262" s="2">
        <f t="shared" si="139"/>
        <v>1379.26</v>
      </c>
      <c r="AX262" s="2">
        <f t="shared" si="139"/>
        <v>0</v>
      </c>
      <c r="AY262" s="2">
        <f t="shared" si="139"/>
        <v>1379.26</v>
      </c>
      <c r="AZ262" s="2">
        <f t="shared" si="139"/>
        <v>0</v>
      </c>
      <c r="BA262" s="2">
        <f t="shared" si="139"/>
        <v>0</v>
      </c>
      <c r="BB262" s="2">
        <f t="shared" si="139"/>
        <v>0</v>
      </c>
      <c r="BC262" s="2">
        <f t="shared" si="139"/>
        <v>0</v>
      </c>
      <c r="BD262" s="2">
        <f t="shared" si="139"/>
        <v>0</v>
      </c>
      <c r="BE262" s="2">
        <f t="shared" si="139"/>
        <v>0</v>
      </c>
      <c r="BF262" s="2">
        <f t="shared" si="139"/>
        <v>0</v>
      </c>
      <c r="BG262" s="2">
        <f t="shared" si="139"/>
        <v>0</v>
      </c>
      <c r="BH262" s="2">
        <f t="shared" si="139"/>
        <v>0</v>
      </c>
      <c r="BI262" s="2">
        <f t="shared" si="139"/>
        <v>0</v>
      </c>
      <c r="BJ262" s="2">
        <f t="shared" si="139"/>
        <v>0</v>
      </c>
      <c r="BK262" s="2">
        <f t="shared" si="139"/>
        <v>0</v>
      </c>
      <c r="BL262" s="2">
        <f t="shared" si="139"/>
        <v>0</v>
      </c>
      <c r="BM262" s="2">
        <f t="shared" si="139"/>
        <v>0</v>
      </c>
      <c r="BN262" s="2">
        <f t="shared" si="139"/>
        <v>0</v>
      </c>
      <c r="BO262" s="2">
        <f t="shared" si="139"/>
        <v>0</v>
      </c>
      <c r="BP262" s="2">
        <f t="shared" si="139"/>
        <v>0</v>
      </c>
      <c r="BQ262" s="2">
        <f t="shared" si="139"/>
        <v>0</v>
      </c>
      <c r="BR262" s="2">
        <f t="shared" si="139"/>
        <v>0</v>
      </c>
      <c r="BS262" s="2">
        <f t="shared" si="139"/>
        <v>0</v>
      </c>
      <c r="BT262" s="2">
        <f t="shared" si="139"/>
        <v>0</v>
      </c>
      <c r="BU262" s="2">
        <f t="shared" si="139"/>
        <v>0</v>
      </c>
      <c r="BV262" s="2">
        <f t="shared" si="139"/>
        <v>0</v>
      </c>
      <c r="BW262" s="2">
        <f t="shared" si="139"/>
        <v>0</v>
      </c>
      <c r="BX262" s="2">
        <f t="shared" si="139"/>
        <v>0</v>
      </c>
      <c r="BY262" s="2">
        <f t="shared" si="139"/>
        <v>0</v>
      </c>
      <c r="BZ262" s="2">
        <f t="shared" si="139"/>
        <v>0</v>
      </c>
      <c r="CA262" s="2">
        <f t="shared" ref="CA262:DF262" si="140">CA267</f>
        <v>121141.34</v>
      </c>
      <c r="CB262" s="2">
        <f t="shared" si="140"/>
        <v>0</v>
      </c>
      <c r="CC262" s="2">
        <f t="shared" si="140"/>
        <v>0</v>
      </c>
      <c r="CD262" s="2">
        <f t="shared" si="140"/>
        <v>121141.34</v>
      </c>
      <c r="CE262" s="2">
        <f t="shared" si="140"/>
        <v>1379.26</v>
      </c>
      <c r="CF262" s="2">
        <f t="shared" si="140"/>
        <v>1379.26</v>
      </c>
      <c r="CG262" s="2">
        <f t="shared" si="140"/>
        <v>0</v>
      </c>
      <c r="CH262" s="2">
        <f t="shared" si="140"/>
        <v>1379.26</v>
      </c>
      <c r="CI262" s="2">
        <f t="shared" si="140"/>
        <v>0</v>
      </c>
      <c r="CJ262" s="2">
        <f t="shared" si="140"/>
        <v>0</v>
      </c>
      <c r="CK262" s="2">
        <f t="shared" si="140"/>
        <v>0</v>
      </c>
      <c r="CL262" s="2">
        <f t="shared" si="140"/>
        <v>0</v>
      </c>
      <c r="CM262" s="2">
        <f t="shared" si="140"/>
        <v>0</v>
      </c>
      <c r="CN262" s="2">
        <f t="shared" si="140"/>
        <v>0</v>
      </c>
      <c r="CO262" s="2">
        <f t="shared" si="140"/>
        <v>0</v>
      </c>
      <c r="CP262" s="2">
        <f t="shared" si="140"/>
        <v>0</v>
      </c>
      <c r="CQ262" s="2">
        <f t="shared" si="140"/>
        <v>0</v>
      </c>
      <c r="CR262" s="2">
        <f t="shared" si="140"/>
        <v>0</v>
      </c>
      <c r="CS262" s="2">
        <f t="shared" si="140"/>
        <v>0</v>
      </c>
      <c r="CT262" s="2">
        <f t="shared" si="140"/>
        <v>0</v>
      </c>
      <c r="CU262" s="2">
        <f t="shared" si="140"/>
        <v>0</v>
      </c>
      <c r="CV262" s="2">
        <f t="shared" si="140"/>
        <v>0</v>
      </c>
      <c r="CW262" s="2">
        <f t="shared" si="140"/>
        <v>0</v>
      </c>
      <c r="CX262" s="2">
        <f t="shared" si="140"/>
        <v>0</v>
      </c>
      <c r="CY262" s="2">
        <f t="shared" si="140"/>
        <v>0</v>
      </c>
      <c r="CZ262" s="2">
        <f t="shared" si="140"/>
        <v>0</v>
      </c>
      <c r="DA262" s="2">
        <f t="shared" si="140"/>
        <v>0</v>
      </c>
      <c r="DB262" s="2">
        <f t="shared" si="140"/>
        <v>0</v>
      </c>
      <c r="DC262" s="2">
        <f t="shared" si="140"/>
        <v>0</v>
      </c>
      <c r="DD262" s="2">
        <f t="shared" si="140"/>
        <v>0</v>
      </c>
      <c r="DE262" s="2">
        <f t="shared" si="140"/>
        <v>0</v>
      </c>
      <c r="DF262" s="2">
        <f t="shared" si="140"/>
        <v>0</v>
      </c>
      <c r="DG262" s="3">
        <f t="shared" ref="DG262:EL262" si="141">DG267</f>
        <v>0</v>
      </c>
      <c r="DH262" s="3">
        <f t="shared" si="141"/>
        <v>0</v>
      </c>
      <c r="DI262" s="3">
        <f t="shared" si="141"/>
        <v>0</v>
      </c>
      <c r="DJ262" s="3">
        <f t="shared" si="141"/>
        <v>0</v>
      </c>
      <c r="DK262" s="3">
        <f t="shared" si="141"/>
        <v>0</v>
      </c>
      <c r="DL262" s="3">
        <f t="shared" si="141"/>
        <v>0</v>
      </c>
      <c r="DM262" s="3">
        <f t="shared" si="141"/>
        <v>0</v>
      </c>
      <c r="DN262" s="3">
        <f t="shared" si="141"/>
        <v>0</v>
      </c>
      <c r="DO262" s="3">
        <f t="shared" si="141"/>
        <v>0</v>
      </c>
      <c r="DP262" s="3">
        <f t="shared" si="141"/>
        <v>0</v>
      </c>
      <c r="DQ262" s="3">
        <f t="shared" si="141"/>
        <v>0</v>
      </c>
      <c r="DR262" s="3">
        <f t="shared" si="141"/>
        <v>0</v>
      </c>
      <c r="DS262" s="3">
        <f t="shared" si="141"/>
        <v>0</v>
      </c>
      <c r="DT262" s="3">
        <f t="shared" si="141"/>
        <v>0</v>
      </c>
      <c r="DU262" s="3">
        <f t="shared" si="141"/>
        <v>0</v>
      </c>
      <c r="DV262" s="3">
        <f t="shared" si="141"/>
        <v>0</v>
      </c>
      <c r="DW262" s="3">
        <f t="shared" si="141"/>
        <v>0</v>
      </c>
      <c r="DX262" s="3">
        <f t="shared" si="141"/>
        <v>0</v>
      </c>
      <c r="DY262" s="3">
        <f t="shared" si="141"/>
        <v>0</v>
      </c>
      <c r="DZ262" s="3">
        <f t="shared" si="141"/>
        <v>0</v>
      </c>
      <c r="EA262" s="3">
        <f t="shared" si="141"/>
        <v>0</v>
      </c>
      <c r="EB262" s="3">
        <f t="shared" si="141"/>
        <v>0</v>
      </c>
      <c r="EC262" s="3">
        <f t="shared" si="141"/>
        <v>0</v>
      </c>
      <c r="ED262" s="3">
        <f t="shared" si="141"/>
        <v>0</v>
      </c>
      <c r="EE262" s="3">
        <f t="shared" si="141"/>
        <v>0</v>
      </c>
      <c r="EF262" s="3">
        <f t="shared" si="141"/>
        <v>0</v>
      </c>
      <c r="EG262" s="3">
        <f t="shared" si="141"/>
        <v>0</v>
      </c>
      <c r="EH262" s="3">
        <f t="shared" si="141"/>
        <v>0</v>
      </c>
      <c r="EI262" s="3">
        <f t="shared" si="141"/>
        <v>0</v>
      </c>
      <c r="EJ262" s="3">
        <f t="shared" si="141"/>
        <v>0</v>
      </c>
      <c r="EK262" s="3">
        <f t="shared" si="141"/>
        <v>0</v>
      </c>
      <c r="EL262" s="3">
        <f t="shared" si="141"/>
        <v>0</v>
      </c>
      <c r="EM262" s="3">
        <f t="shared" ref="EM262:FR262" si="142">EM267</f>
        <v>0</v>
      </c>
      <c r="EN262" s="3">
        <f t="shared" si="142"/>
        <v>0</v>
      </c>
      <c r="EO262" s="3">
        <f t="shared" si="142"/>
        <v>0</v>
      </c>
      <c r="EP262" s="3">
        <f t="shared" si="142"/>
        <v>0</v>
      </c>
      <c r="EQ262" s="3">
        <f t="shared" si="142"/>
        <v>0</v>
      </c>
      <c r="ER262" s="3">
        <f t="shared" si="142"/>
        <v>0</v>
      </c>
      <c r="ES262" s="3">
        <f t="shared" si="142"/>
        <v>0</v>
      </c>
      <c r="ET262" s="3">
        <f t="shared" si="142"/>
        <v>0</v>
      </c>
      <c r="EU262" s="3">
        <f t="shared" si="142"/>
        <v>0</v>
      </c>
      <c r="EV262" s="3">
        <f t="shared" si="142"/>
        <v>0</v>
      </c>
      <c r="EW262" s="3">
        <f t="shared" si="142"/>
        <v>0</v>
      </c>
      <c r="EX262" s="3">
        <f t="shared" si="142"/>
        <v>0</v>
      </c>
      <c r="EY262" s="3">
        <f t="shared" si="142"/>
        <v>0</v>
      </c>
      <c r="EZ262" s="3">
        <f t="shared" si="142"/>
        <v>0</v>
      </c>
      <c r="FA262" s="3">
        <f t="shared" si="142"/>
        <v>0</v>
      </c>
      <c r="FB262" s="3">
        <f t="shared" si="142"/>
        <v>0</v>
      </c>
      <c r="FC262" s="3">
        <f t="shared" si="142"/>
        <v>0</v>
      </c>
      <c r="FD262" s="3">
        <f t="shared" si="142"/>
        <v>0</v>
      </c>
      <c r="FE262" s="3">
        <f t="shared" si="142"/>
        <v>0</v>
      </c>
      <c r="FF262" s="3">
        <f t="shared" si="142"/>
        <v>0</v>
      </c>
      <c r="FG262" s="3">
        <f t="shared" si="142"/>
        <v>0</v>
      </c>
      <c r="FH262" s="3">
        <f t="shared" si="142"/>
        <v>0</v>
      </c>
      <c r="FI262" s="3">
        <f t="shared" si="142"/>
        <v>0</v>
      </c>
      <c r="FJ262" s="3">
        <f t="shared" si="142"/>
        <v>0</v>
      </c>
      <c r="FK262" s="3">
        <f t="shared" si="142"/>
        <v>0</v>
      </c>
      <c r="FL262" s="3">
        <f t="shared" si="142"/>
        <v>0</v>
      </c>
      <c r="FM262" s="3">
        <f t="shared" si="142"/>
        <v>0</v>
      </c>
      <c r="FN262" s="3">
        <f t="shared" si="142"/>
        <v>0</v>
      </c>
      <c r="FO262" s="3">
        <f t="shared" si="142"/>
        <v>0</v>
      </c>
      <c r="FP262" s="3">
        <f t="shared" si="142"/>
        <v>0</v>
      </c>
      <c r="FQ262" s="3">
        <f t="shared" si="142"/>
        <v>0</v>
      </c>
      <c r="FR262" s="3">
        <f t="shared" si="142"/>
        <v>0</v>
      </c>
      <c r="FS262" s="3">
        <f t="shared" ref="FS262:GX262" si="143">FS267</f>
        <v>0</v>
      </c>
      <c r="FT262" s="3">
        <f t="shared" si="143"/>
        <v>0</v>
      </c>
      <c r="FU262" s="3">
        <f t="shared" si="143"/>
        <v>0</v>
      </c>
      <c r="FV262" s="3">
        <f t="shared" si="143"/>
        <v>0</v>
      </c>
      <c r="FW262" s="3">
        <f t="shared" si="143"/>
        <v>0</v>
      </c>
      <c r="FX262" s="3">
        <f t="shared" si="143"/>
        <v>0</v>
      </c>
      <c r="FY262" s="3">
        <f t="shared" si="143"/>
        <v>0</v>
      </c>
      <c r="FZ262" s="3">
        <f t="shared" si="143"/>
        <v>0</v>
      </c>
      <c r="GA262" s="3">
        <f t="shared" si="143"/>
        <v>0</v>
      </c>
      <c r="GB262" s="3">
        <f t="shared" si="143"/>
        <v>0</v>
      </c>
      <c r="GC262" s="3">
        <f t="shared" si="143"/>
        <v>0</v>
      </c>
      <c r="GD262" s="3">
        <f t="shared" si="143"/>
        <v>0</v>
      </c>
      <c r="GE262" s="3">
        <f t="shared" si="143"/>
        <v>0</v>
      </c>
      <c r="GF262" s="3">
        <f t="shared" si="143"/>
        <v>0</v>
      </c>
      <c r="GG262" s="3">
        <f t="shared" si="143"/>
        <v>0</v>
      </c>
      <c r="GH262" s="3">
        <f t="shared" si="143"/>
        <v>0</v>
      </c>
      <c r="GI262" s="3">
        <f t="shared" si="143"/>
        <v>0</v>
      </c>
      <c r="GJ262" s="3">
        <f t="shared" si="143"/>
        <v>0</v>
      </c>
      <c r="GK262" s="3">
        <f t="shared" si="143"/>
        <v>0</v>
      </c>
      <c r="GL262" s="3">
        <f t="shared" si="143"/>
        <v>0</v>
      </c>
      <c r="GM262" s="3">
        <f t="shared" si="143"/>
        <v>0</v>
      </c>
      <c r="GN262" s="3">
        <f t="shared" si="143"/>
        <v>0</v>
      </c>
      <c r="GO262" s="3">
        <f t="shared" si="143"/>
        <v>0</v>
      </c>
      <c r="GP262" s="3">
        <f t="shared" si="143"/>
        <v>0</v>
      </c>
      <c r="GQ262" s="3">
        <f t="shared" si="143"/>
        <v>0</v>
      </c>
      <c r="GR262" s="3">
        <f t="shared" si="143"/>
        <v>0</v>
      </c>
      <c r="GS262" s="3">
        <f t="shared" si="143"/>
        <v>0</v>
      </c>
      <c r="GT262" s="3">
        <f t="shared" si="143"/>
        <v>0</v>
      </c>
      <c r="GU262" s="3">
        <f t="shared" si="143"/>
        <v>0</v>
      </c>
      <c r="GV262" s="3">
        <f t="shared" si="143"/>
        <v>0</v>
      </c>
      <c r="GW262" s="3">
        <f t="shared" si="143"/>
        <v>0</v>
      </c>
      <c r="GX262" s="3">
        <f t="shared" si="143"/>
        <v>0</v>
      </c>
    </row>
    <row r="264" spans="1:245" x14ac:dyDescent="0.2">
      <c r="A264">
        <v>17</v>
      </c>
      <c r="B264">
        <v>1</v>
      </c>
      <c r="C264">
        <f>ROW(SmtRes!A37)</f>
        <v>37</v>
      </c>
      <c r="D264">
        <f>ROW(EtalonRes!A37)</f>
        <v>37</v>
      </c>
      <c r="E264" t="s">
        <v>143</v>
      </c>
      <c r="F264" t="s">
        <v>85</v>
      </c>
      <c r="G264" t="s">
        <v>86</v>
      </c>
      <c r="H264" t="s">
        <v>18</v>
      </c>
      <c r="I264">
        <f>ROUND(144.99/100,9)</f>
        <v>1.4499</v>
      </c>
      <c r="J264">
        <v>0</v>
      </c>
      <c r="K264">
        <f>ROUND(144.99/100,9)</f>
        <v>1.4499</v>
      </c>
      <c r="O264">
        <f>ROUND(CP264,2)</f>
        <v>67999</v>
      </c>
      <c r="P264">
        <f>ROUND(CQ264*I264,2)</f>
        <v>1464.51</v>
      </c>
      <c r="Q264">
        <f>ROUND(CR264*I264,2)</f>
        <v>0</v>
      </c>
      <c r="R264">
        <f>ROUND(CS264*I264,2)</f>
        <v>0</v>
      </c>
      <c r="S264">
        <f>ROUND(CT264*I264,2)</f>
        <v>66534.490000000005</v>
      </c>
      <c r="T264">
        <f>ROUND(CU264*I264,2)</f>
        <v>0</v>
      </c>
      <c r="U264">
        <f>CV264*I264</f>
        <v>237.81259799999998</v>
      </c>
      <c r="V264">
        <f>CW264*I264</f>
        <v>0</v>
      </c>
      <c r="W264">
        <f>ROUND(CX264*I264,2)</f>
        <v>0</v>
      </c>
      <c r="X264">
        <f>ROUND(CY264,2)</f>
        <v>46574.14</v>
      </c>
      <c r="Y264">
        <f>ROUND(CZ264,2)</f>
        <v>6653.45</v>
      </c>
      <c r="AA264">
        <v>75545032</v>
      </c>
      <c r="AB264">
        <f>ROUND((AC264+AD264+AF264),6)</f>
        <v>46899.1</v>
      </c>
      <c r="AC264">
        <f>ROUND(((ES264*118)),6)</f>
        <v>1010.08</v>
      </c>
      <c r="AD264">
        <f>ROUND(((((ET264*118))-((EU264*118)))+AE264),6)</f>
        <v>0</v>
      </c>
      <c r="AE264">
        <f>ROUND(((EU264*118)),6)</f>
        <v>0</v>
      </c>
      <c r="AF264">
        <f>ROUND(((EV264*118)),6)</f>
        <v>45889.02</v>
      </c>
      <c r="AG264">
        <f>ROUND((AP264),6)</f>
        <v>0</v>
      </c>
      <c r="AH264">
        <f>((EW264*118))</f>
        <v>164.01999999999998</v>
      </c>
      <c r="AI264">
        <f>((EX264*118))</f>
        <v>0</v>
      </c>
      <c r="AJ264">
        <f>(AS264)</f>
        <v>0</v>
      </c>
      <c r="AK264">
        <v>397.45</v>
      </c>
      <c r="AL264">
        <v>8.56</v>
      </c>
      <c r="AM264">
        <v>0</v>
      </c>
      <c r="AN264">
        <v>0</v>
      </c>
      <c r="AO264">
        <v>388.89</v>
      </c>
      <c r="AP264">
        <v>0</v>
      </c>
      <c r="AQ264">
        <v>1.39</v>
      </c>
      <c r="AR264">
        <v>0</v>
      </c>
      <c r="AS264">
        <v>0</v>
      </c>
      <c r="AT264">
        <v>70</v>
      </c>
      <c r="AU264">
        <v>10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0</v>
      </c>
      <c r="BI264">
        <v>4</v>
      </c>
      <c r="BJ264" t="s">
        <v>87</v>
      </c>
      <c r="BM264">
        <v>0</v>
      </c>
      <c r="BN264">
        <v>0</v>
      </c>
      <c r="BO264" t="s">
        <v>3</v>
      </c>
      <c r="BP264">
        <v>0</v>
      </c>
      <c r="BQ264">
        <v>1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70</v>
      </c>
      <c r="CA264">
        <v>10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>(P264+Q264+S264)</f>
        <v>67999</v>
      </c>
      <c r="CQ264">
        <f>(AC264*BC264*AW264)</f>
        <v>1010.08</v>
      </c>
      <c r="CR264">
        <f>(((((ET264*118))*BB264-((EU264*118))*BS264)+AE264*BS264)*AV264)</f>
        <v>0</v>
      </c>
      <c r="CS264">
        <f>(AE264*BS264*AV264)</f>
        <v>0</v>
      </c>
      <c r="CT264">
        <f>(AF264*BA264*AV264)</f>
        <v>45889.02</v>
      </c>
      <c r="CU264">
        <f>AG264</f>
        <v>0</v>
      </c>
      <c r="CV264">
        <f>(AH264*AV264)</f>
        <v>164.01999999999998</v>
      </c>
      <c r="CW264">
        <f>AI264</f>
        <v>0</v>
      </c>
      <c r="CX264">
        <f>AJ264</f>
        <v>0</v>
      </c>
      <c r="CY264">
        <f>((S264*BZ264)/100)</f>
        <v>46574.143000000011</v>
      </c>
      <c r="CZ264">
        <f>((S264*CA264)/100)</f>
        <v>6653.4490000000005</v>
      </c>
      <c r="DC264" t="s">
        <v>3</v>
      </c>
      <c r="DD264" t="s">
        <v>144</v>
      </c>
      <c r="DE264" t="s">
        <v>144</v>
      </c>
      <c r="DF264" t="s">
        <v>144</v>
      </c>
      <c r="DG264" t="s">
        <v>144</v>
      </c>
      <c r="DH264" t="s">
        <v>3</v>
      </c>
      <c r="DI264" t="s">
        <v>144</v>
      </c>
      <c r="DJ264" t="s">
        <v>144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1005</v>
      </c>
      <c r="DV264" t="s">
        <v>18</v>
      </c>
      <c r="DW264" t="s">
        <v>18</v>
      </c>
      <c r="DX264">
        <v>100</v>
      </c>
      <c r="DZ264" t="s">
        <v>3</v>
      </c>
      <c r="EA264" t="s">
        <v>3</v>
      </c>
      <c r="EB264" t="s">
        <v>3</v>
      </c>
      <c r="EC264" t="s">
        <v>3</v>
      </c>
      <c r="EE264">
        <v>75226705</v>
      </c>
      <c r="EF264">
        <v>1</v>
      </c>
      <c r="EG264" t="s">
        <v>21</v>
      </c>
      <c r="EH264">
        <v>0</v>
      </c>
      <c r="EI264" t="s">
        <v>3</v>
      </c>
      <c r="EJ264">
        <v>4</v>
      </c>
      <c r="EK264">
        <v>0</v>
      </c>
      <c r="EL264" t="s">
        <v>22</v>
      </c>
      <c r="EM264" t="s">
        <v>23</v>
      </c>
      <c r="EO264" t="s">
        <v>3</v>
      </c>
      <c r="EQ264">
        <v>0</v>
      </c>
      <c r="ER264">
        <v>397.45</v>
      </c>
      <c r="ES264">
        <v>8.56</v>
      </c>
      <c r="ET264">
        <v>0</v>
      </c>
      <c r="EU264">
        <v>0</v>
      </c>
      <c r="EV264">
        <v>388.89</v>
      </c>
      <c r="EW264">
        <v>1.39</v>
      </c>
      <c r="EX264">
        <v>0</v>
      </c>
      <c r="EY264">
        <v>0</v>
      </c>
      <c r="FQ264">
        <v>0</v>
      </c>
      <c r="FR264">
        <f>ROUND(IF(BI264=3,GM264,0),2)</f>
        <v>0</v>
      </c>
      <c r="FS264">
        <v>0</v>
      </c>
      <c r="FX264">
        <v>70</v>
      </c>
      <c r="FY264">
        <v>10</v>
      </c>
      <c r="GA264" t="s">
        <v>3</v>
      </c>
      <c r="GD264">
        <v>0</v>
      </c>
      <c r="GF264">
        <v>-25318494</v>
      </c>
      <c r="GG264">
        <v>2</v>
      </c>
      <c r="GH264">
        <v>1</v>
      </c>
      <c r="GI264">
        <v>-2</v>
      </c>
      <c r="GJ264">
        <v>0</v>
      </c>
      <c r="GK264">
        <f>ROUND(R264*(R12)/100,2)</f>
        <v>0</v>
      </c>
      <c r="GL264">
        <f>ROUND(IF(AND(BH264=3,BI264=3,FS264&lt;&gt;0),P264,0),2)</f>
        <v>0</v>
      </c>
      <c r="GM264">
        <f>ROUND(O264+X264+Y264+GK264,2)+GX264</f>
        <v>121226.59</v>
      </c>
      <c r="GN264">
        <f>IF(OR(BI264=0,BI264=1),GM264-GX264,0)</f>
        <v>0</v>
      </c>
      <c r="GO264">
        <f>IF(BI264=2,GM264-GX264,0)</f>
        <v>0</v>
      </c>
      <c r="GP264">
        <f>IF(BI264=4,GM264-GX264,0)</f>
        <v>121226.59</v>
      </c>
      <c r="GR264">
        <v>0</v>
      </c>
      <c r="GS264">
        <v>3</v>
      </c>
      <c r="GT264">
        <v>0</v>
      </c>
      <c r="GU264" t="s">
        <v>3</v>
      </c>
      <c r="GV264">
        <f>ROUND((GT264),6)</f>
        <v>0</v>
      </c>
      <c r="GW264">
        <v>1</v>
      </c>
      <c r="GX264">
        <f>ROUND(HC264*I264,2)</f>
        <v>0</v>
      </c>
      <c r="HA264">
        <v>0</v>
      </c>
      <c r="HB264">
        <v>0</v>
      </c>
      <c r="HC264">
        <f>GV264*GW264</f>
        <v>0</v>
      </c>
      <c r="HE264" t="s">
        <v>3</v>
      </c>
      <c r="HF264" t="s">
        <v>3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IK264">
        <v>0</v>
      </c>
    </row>
    <row r="265" spans="1:245" x14ac:dyDescent="0.2">
      <c r="A265">
        <v>18</v>
      </c>
      <c r="B265">
        <v>1</v>
      </c>
      <c r="C265">
        <v>37</v>
      </c>
      <c r="E265" t="s">
        <v>145</v>
      </c>
      <c r="F265" t="s">
        <v>25</v>
      </c>
      <c r="G265" t="s">
        <v>26</v>
      </c>
      <c r="H265" t="s">
        <v>27</v>
      </c>
      <c r="I265">
        <f>I264*J265</f>
        <v>-1.7108819999999998</v>
      </c>
      <c r="J265">
        <v>-1.18</v>
      </c>
      <c r="K265">
        <v>-0.01</v>
      </c>
      <c r="O265">
        <f>ROUND(CP265,2)</f>
        <v>-85.25</v>
      </c>
      <c r="P265">
        <f>ROUND(CQ265*I265,2)</f>
        <v>-85.25</v>
      </c>
      <c r="Q265">
        <f>ROUND(CR265*I265,2)</f>
        <v>0</v>
      </c>
      <c r="R265">
        <f>ROUND(CS265*I265,2)</f>
        <v>0</v>
      </c>
      <c r="S265">
        <f>ROUND(CT265*I265,2)</f>
        <v>0</v>
      </c>
      <c r="T265">
        <f>ROUND(CU265*I265,2)</f>
        <v>0</v>
      </c>
      <c r="U265">
        <f>CV265*I265</f>
        <v>0</v>
      </c>
      <c r="V265">
        <f>CW265*I265</f>
        <v>0</v>
      </c>
      <c r="W265">
        <f>ROUND(CX265*I265,2)</f>
        <v>0</v>
      </c>
      <c r="X265">
        <f>ROUND(CY265,2)</f>
        <v>0</v>
      </c>
      <c r="Y265">
        <f>ROUND(CZ265,2)</f>
        <v>0</v>
      </c>
      <c r="AA265">
        <v>75545032</v>
      </c>
      <c r="AB265">
        <f>ROUND((AC265+AD265+AF265),6)</f>
        <v>49.83</v>
      </c>
      <c r="AC265">
        <f>ROUND((ES265),6)</f>
        <v>49.83</v>
      </c>
      <c r="AD265">
        <f>ROUND((((ET265)-(EU265))+AE265),6)</f>
        <v>0</v>
      </c>
      <c r="AE265">
        <f>ROUND((EU265),6)</f>
        <v>0</v>
      </c>
      <c r="AF265">
        <f>ROUND((EV265),6)</f>
        <v>0</v>
      </c>
      <c r="AG265">
        <f>ROUND((AP265),6)</f>
        <v>0</v>
      </c>
      <c r="AH265">
        <f>(EW265)</f>
        <v>0</v>
      </c>
      <c r="AI265">
        <f>(EX265)</f>
        <v>0</v>
      </c>
      <c r="AJ265">
        <f>(AS265)</f>
        <v>0</v>
      </c>
      <c r="AK265">
        <v>49.83</v>
      </c>
      <c r="AL265">
        <v>49.83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70</v>
      </c>
      <c r="AU265">
        <v>10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4</v>
      </c>
      <c r="BJ265" t="s">
        <v>28</v>
      </c>
      <c r="BM265">
        <v>0</v>
      </c>
      <c r="BN265">
        <v>0</v>
      </c>
      <c r="BO265" t="s">
        <v>3</v>
      </c>
      <c r="BP265">
        <v>0</v>
      </c>
      <c r="BQ265">
        <v>1</v>
      </c>
      <c r="BR265">
        <v>1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70</v>
      </c>
      <c r="CA265">
        <v>10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>(P265+Q265+S265)</f>
        <v>-85.25</v>
      </c>
      <c r="CQ265">
        <f>(AC265*BC265*AW265)</f>
        <v>49.83</v>
      </c>
      <c r="CR265">
        <f>((((ET265)*BB265-(EU265)*BS265)+AE265*BS265)*AV265)</f>
        <v>0</v>
      </c>
      <c r="CS265">
        <f>(AE265*BS265*AV265)</f>
        <v>0</v>
      </c>
      <c r="CT265">
        <f>(AF265*BA265*AV265)</f>
        <v>0</v>
      </c>
      <c r="CU265">
        <f>AG265</f>
        <v>0</v>
      </c>
      <c r="CV265">
        <f>(AH265*AV265)</f>
        <v>0</v>
      </c>
      <c r="CW265">
        <f>AI265</f>
        <v>0</v>
      </c>
      <c r="CX265">
        <f>AJ265</f>
        <v>0</v>
      </c>
      <c r="CY265">
        <f>((S265*BZ265)/100)</f>
        <v>0</v>
      </c>
      <c r="CZ265">
        <f>((S265*CA265)/100)</f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1007</v>
      </c>
      <c r="DV265" t="s">
        <v>27</v>
      </c>
      <c r="DW265" t="s">
        <v>27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75226705</v>
      </c>
      <c r="EF265">
        <v>1</v>
      </c>
      <c r="EG265" t="s">
        <v>21</v>
      </c>
      <c r="EH265">
        <v>0</v>
      </c>
      <c r="EI265" t="s">
        <v>3</v>
      </c>
      <c r="EJ265">
        <v>4</v>
      </c>
      <c r="EK265">
        <v>0</v>
      </c>
      <c r="EL265" t="s">
        <v>22</v>
      </c>
      <c r="EM265" t="s">
        <v>23</v>
      </c>
      <c r="EO265" t="s">
        <v>3</v>
      </c>
      <c r="EQ265">
        <v>0</v>
      </c>
      <c r="ER265">
        <v>49.83</v>
      </c>
      <c r="ES265">
        <v>49.83</v>
      </c>
      <c r="ET265">
        <v>0</v>
      </c>
      <c r="EU265">
        <v>0</v>
      </c>
      <c r="EV265">
        <v>0</v>
      </c>
      <c r="EW265">
        <v>0</v>
      </c>
      <c r="EX265">
        <v>0</v>
      </c>
      <c r="FQ265">
        <v>0</v>
      </c>
      <c r="FR265">
        <f>ROUND(IF(BI265=3,GM265,0),2)</f>
        <v>0</v>
      </c>
      <c r="FS265">
        <v>0</v>
      </c>
      <c r="FX265">
        <v>70</v>
      </c>
      <c r="FY265">
        <v>10</v>
      </c>
      <c r="GA265" t="s">
        <v>3</v>
      </c>
      <c r="GD265">
        <v>0</v>
      </c>
      <c r="GF265">
        <v>973433911</v>
      </c>
      <c r="GG265">
        <v>2</v>
      </c>
      <c r="GH265">
        <v>1</v>
      </c>
      <c r="GI265">
        <v>-2</v>
      </c>
      <c r="GJ265">
        <v>0</v>
      </c>
      <c r="GK265">
        <f>ROUND(R265*(R12)/100,2)</f>
        <v>0</v>
      </c>
      <c r="GL265">
        <f>ROUND(IF(AND(BH265=3,BI265=3,FS265&lt;&gt;0),P265,0),2)</f>
        <v>0</v>
      </c>
      <c r="GM265">
        <f>ROUND(O265+X265+Y265+GK265,2)+GX265</f>
        <v>-85.25</v>
      </c>
      <c r="GN265">
        <f>IF(OR(BI265=0,BI265=1),GM265-GX265,0)</f>
        <v>0</v>
      </c>
      <c r="GO265">
        <f>IF(BI265=2,GM265-GX265,0)</f>
        <v>0</v>
      </c>
      <c r="GP265">
        <f>IF(BI265=4,GM265-GX265,0)</f>
        <v>-85.25</v>
      </c>
      <c r="GR265">
        <v>0</v>
      </c>
      <c r="GS265">
        <v>3</v>
      </c>
      <c r="GT265">
        <v>0</v>
      </c>
      <c r="GU265" t="s">
        <v>3</v>
      </c>
      <c r="GV265">
        <f>ROUND((GT265),6)</f>
        <v>0</v>
      </c>
      <c r="GW265">
        <v>1</v>
      </c>
      <c r="GX265">
        <f>ROUND(HC265*I265,2)</f>
        <v>0</v>
      </c>
      <c r="HA265">
        <v>0</v>
      </c>
      <c r="HB265">
        <v>0</v>
      </c>
      <c r="HC265">
        <f>GV265*GW265</f>
        <v>0</v>
      </c>
      <c r="HE265" t="s">
        <v>3</v>
      </c>
      <c r="HF265" t="s">
        <v>3</v>
      </c>
      <c r="HM265" t="s">
        <v>144</v>
      </c>
      <c r="HN265" t="s">
        <v>3</v>
      </c>
      <c r="HO265" t="s">
        <v>3</v>
      </c>
      <c r="HP265" t="s">
        <v>3</v>
      </c>
      <c r="HQ265" t="s">
        <v>3</v>
      </c>
      <c r="IK265">
        <v>0</v>
      </c>
    </row>
    <row r="267" spans="1:245" x14ac:dyDescent="0.2">
      <c r="A267" s="2">
        <v>51</v>
      </c>
      <c r="B267" s="2">
        <f>B260</f>
        <v>1</v>
      </c>
      <c r="C267" s="2">
        <f>A260</f>
        <v>5</v>
      </c>
      <c r="D267" s="2">
        <f>ROW(A260)</f>
        <v>260</v>
      </c>
      <c r="E267" s="2"/>
      <c r="F267" s="2" t="str">
        <f>IF(F260&lt;&gt;"",F260,"")</f>
        <v/>
      </c>
      <c r="G267" s="2" t="str">
        <f>IF(G260&lt;&gt;"",G260,"")</f>
        <v>Лестничные марши и площадки</v>
      </c>
      <c r="H267" s="2">
        <v>0</v>
      </c>
      <c r="I267" s="2"/>
      <c r="J267" s="2"/>
      <c r="K267" s="2"/>
      <c r="L267" s="2"/>
      <c r="M267" s="2"/>
      <c r="N267" s="2"/>
      <c r="O267" s="2">
        <f t="shared" ref="O267:T267" si="144">ROUND(AB267,2)</f>
        <v>67913.75</v>
      </c>
      <c r="P267" s="2">
        <f t="shared" si="144"/>
        <v>1379.26</v>
      </c>
      <c r="Q267" s="2">
        <f t="shared" si="144"/>
        <v>0</v>
      </c>
      <c r="R267" s="2">
        <f t="shared" si="144"/>
        <v>0</v>
      </c>
      <c r="S267" s="2">
        <f t="shared" si="144"/>
        <v>66534.490000000005</v>
      </c>
      <c r="T267" s="2">
        <f t="shared" si="144"/>
        <v>0</v>
      </c>
      <c r="U267" s="2">
        <f>AH267</f>
        <v>237.81259799999998</v>
      </c>
      <c r="V267" s="2">
        <f>AI267</f>
        <v>0</v>
      </c>
      <c r="W267" s="2">
        <f>ROUND(AJ267,2)</f>
        <v>0</v>
      </c>
      <c r="X267" s="2">
        <f>ROUND(AK267,2)</f>
        <v>46574.14</v>
      </c>
      <c r="Y267" s="2">
        <f>ROUND(AL267,2)</f>
        <v>6653.45</v>
      </c>
      <c r="Z267" s="2"/>
      <c r="AA267" s="2"/>
      <c r="AB267" s="2">
        <f>ROUND(SUMIF(AA264:AA265,"=75545032",O264:O265),2)</f>
        <v>67913.75</v>
      </c>
      <c r="AC267" s="2">
        <f>ROUND(SUMIF(AA264:AA265,"=75545032",P264:P265),2)</f>
        <v>1379.26</v>
      </c>
      <c r="AD267" s="2">
        <f>ROUND(SUMIF(AA264:AA265,"=75545032",Q264:Q265),2)</f>
        <v>0</v>
      </c>
      <c r="AE267" s="2">
        <f>ROUND(SUMIF(AA264:AA265,"=75545032",R264:R265),2)</f>
        <v>0</v>
      </c>
      <c r="AF267" s="2">
        <f>ROUND(SUMIF(AA264:AA265,"=75545032",S264:S265),2)</f>
        <v>66534.490000000005</v>
      </c>
      <c r="AG267" s="2">
        <f>ROUND(SUMIF(AA264:AA265,"=75545032",T264:T265),2)</f>
        <v>0</v>
      </c>
      <c r="AH267" s="2">
        <f>SUMIF(AA264:AA265,"=75545032",U264:U265)</f>
        <v>237.81259799999998</v>
      </c>
      <c r="AI267" s="2">
        <f>SUMIF(AA264:AA265,"=75545032",V264:V265)</f>
        <v>0</v>
      </c>
      <c r="AJ267" s="2">
        <f>ROUND(SUMIF(AA264:AA265,"=75545032",W264:W265),2)</f>
        <v>0</v>
      </c>
      <c r="AK267" s="2">
        <f>ROUND(SUMIF(AA264:AA265,"=75545032",X264:X265),2)</f>
        <v>46574.14</v>
      </c>
      <c r="AL267" s="2">
        <f>ROUND(SUMIF(AA264:AA265,"=75545032",Y264:Y265),2)</f>
        <v>6653.45</v>
      </c>
      <c r="AM267" s="2"/>
      <c r="AN267" s="2"/>
      <c r="AO267" s="2">
        <f t="shared" ref="AO267:BD267" si="145">ROUND(BX267,2)</f>
        <v>0</v>
      </c>
      <c r="AP267" s="2">
        <f t="shared" si="145"/>
        <v>0</v>
      </c>
      <c r="AQ267" s="2">
        <f t="shared" si="145"/>
        <v>0</v>
      </c>
      <c r="AR267" s="2">
        <f t="shared" si="145"/>
        <v>121141.34</v>
      </c>
      <c r="AS267" s="2">
        <f t="shared" si="145"/>
        <v>0</v>
      </c>
      <c r="AT267" s="2">
        <f t="shared" si="145"/>
        <v>0</v>
      </c>
      <c r="AU267" s="2">
        <f t="shared" si="145"/>
        <v>121141.34</v>
      </c>
      <c r="AV267" s="2">
        <f t="shared" si="145"/>
        <v>1379.26</v>
      </c>
      <c r="AW267" s="2">
        <f t="shared" si="145"/>
        <v>1379.26</v>
      </c>
      <c r="AX267" s="2">
        <f t="shared" si="145"/>
        <v>0</v>
      </c>
      <c r="AY267" s="2">
        <f t="shared" si="145"/>
        <v>1379.26</v>
      </c>
      <c r="AZ267" s="2">
        <f t="shared" si="145"/>
        <v>0</v>
      </c>
      <c r="BA267" s="2">
        <f t="shared" si="145"/>
        <v>0</v>
      </c>
      <c r="BB267" s="2">
        <f t="shared" si="145"/>
        <v>0</v>
      </c>
      <c r="BC267" s="2">
        <f t="shared" si="145"/>
        <v>0</v>
      </c>
      <c r="BD267" s="2">
        <f t="shared" si="145"/>
        <v>0</v>
      </c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>
        <f>ROUND(SUMIF(AA264:AA265,"=75545032",FQ264:FQ265),2)</f>
        <v>0</v>
      </c>
      <c r="BY267" s="2">
        <f>ROUND(SUMIF(AA264:AA265,"=75545032",FR264:FR265),2)</f>
        <v>0</v>
      </c>
      <c r="BZ267" s="2">
        <f>ROUND(SUMIF(AA264:AA265,"=75545032",GL264:GL265),2)</f>
        <v>0</v>
      </c>
      <c r="CA267" s="2">
        <f>ROUND(SUMIF(AA264:AA265,"=75545032",GM264:GM265),2)</f>
        <v>121141.34</v>
      </c>
      <c r="CB267" s="2">
        <f>ROUND(SUMIF(AA264:AA265,"=75545032",GN264:GN265),2)</f>
        <v>0</v>
      </c>
      <c r="CC267" s="2">
        <f>ROUND(SUMIF(AA264:AA265,"=75545032",GO264:GO265),2)</f>
        <v>0</v>
      </c>
      <c r="CD267" s="2">
        <f>ROUND(SUMIF(AA264:AA265,"=75545032",GP264:GP265),2)</f>
        <v>121141.34</v>
      </c>
      <c r="CE267" s="2">
        <f>AC267-BX267</f>
        <v>1379.26</v>
      </c>
      <c r="CF267" s="2">
        <f>AC267-BY267</f>
        <v>1379.26</v>
      </c>
      <c r="CG267" s="2">
        <f>BX267-BZ267</f>
        <v>0</v>
      </c>
      <c r="CH267" s="2">
        <f>AC267-BX267-BY267+BZ267</f>
        <v>1379.26</v>
      </c>
      <c r="CI267" s="2">
        <f>BY267-BZ267</f>
        <v>0</v>
      </c>
      <c r="CJ267" s="2">
        <f>ROUND(SUMIF(AA264:AA265,"=75545032",GX264:GX265),2)</f>
        <v>0</v>
      </c>
      <c r="CK267" s="2">
        <f>ROUND(SUMIF(AA264:AA265,"=75545032",GY264:GY265),2)</f>
        <v>0</v>
      </c>
      <c r="CL267" s="2">
        <f>ROUND(SUMIF(AA264:AA265,"=75545032",GZ264:GZ265),2)</f>
        <v>0</v>
      </c>
      <c r="CM267" s="2">
        <f>ROUND(SUMIF(AA264:AA265,"=75545032",HD264:HD265),2)</f>
        <v>0</v>
      </c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>
        <v>0</v>
      </c>
    </row>
    <row r="269" spans="1:245" x14ac:dyDescent="0.2">
      <c r="A269" s="4">
        <v>50</v>
      </c>
      <c r="B269" s="4">
        <v>0</v>
      </c>
      <c r="C269" s="4">
        <v>0</v>
      </c>
      <c r="D269" s="4">
        <v>1</v>
      </c>
      <c r="E269" s="4">
        <v>201</v>
      </c>
      <c r="F269" s="4">
        <f>ROUND(Source!O267,O269)</f>
        <v>67913.75</v>
      </c>
      <c r="G269" s="4" t="s">
        <v>29</v>
      </c>
      <c r="H269" s="4" t="s">
        <v>30</v>
      </c>
      <c r="I269" s="4"/>
      <c r="J269" s="4"/>
      <c r="K269" s="4">
        <v>201</v>
      </c>
      <c r="L269" s="4">
        <v>1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67913.75</v>
      </c>
      <c r="X269" s="4">
        <v>1</v>
      </c>
      <c r="Y269" s="4">
        <v>67913.75</v>
      </c>
      <c r="Z269" s="4"/>
      <c r="AA269" s="4"/>
      <c r="AB269" s="4"/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202</v>
      </c>
      <c r="F270" s="4">
        <f>ROUND(Source!P267,O270)</f>
        <v>1379.26</v>
      </c>
      <c r="G270" s="4" t="s">
        <v>31</v>
      </c>
      <c r="H270" s="4" t="s">
        <v>32</v>
      </c>
      <c r="I270" s="4"/>
      <c r="J270" s="4"/>
      <c r="K270" s="4">
        <v>202</v>
      </c>
      <c r="L270" s="4">
        <v>2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1379.26</v>
      </c>
      <c r="X270" s="4">
        <v>1</v>
      </c>
      <c r="Y270" s="4">
        <v>1379.26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222</v>
      </c>
      <c r="F271" s="4">
        <f>ROUND(Source!AO267,O271)</f>
        <v>0</v>
      </c>
      <c r="G271" s="4" t="s">
        <v>33</v>
      </c>
      <c r="H271" s="4" t="s">
        <v>34</v>
      </c>
      <c r="I271" s="4"/>
      <c r="J271" s="4"/>
      <c r="K271" s="4">
        <v>222</v>
      </c>
      <c r="L271" s="4">
        <v>3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225</v>
      </c>
      <c r="F272" s="4">
        <f>ROUND(Source!AV267,O272)</f>
        <v>1379.26</v>
      </c>
      <c r="G272" s="4" t="s">
        <v>35</v>
      </c>
      <c r="H272" s="4" t="s">
        <v>36</v>
      </c>
      <c r="I272" s="4"/>
      <c r="J272" s="4"/>
      <c r="K272" s="4">
        <v>225</v>
      </c>
      <c r="L272" s="4">
        <v>4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1379.26</v>
      </c>
      <c r="X272" s="4">
        <v>1</v>
      </c>
      <c r="Y272" s="4">
        <v>1379.26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226</v>
      </c>
      <c r="F273" s="4">
        <f>ROUND(Source!AW267,O273)</f>
        <v>1379.26</v>
      </c>
      <c r="G273" s="4" t="s">
        <v>37</v>
      </c>
      <c r="H273" s="4" t="s">
        <v>38</v>
      </c>
      <c r="I273" s="4"/>
      <c r="J273" s="4"/>
      <c r="K273" s="4">
        <v>226</v>
      </c>
      <c r="L273" s="4">
        <v>5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1379.26</v>
      </c>
      <c r="X273" s="4">
        <v>1</v>
      </c>
      <c r="Y273" s="4">
        <v>1379.26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227</v>
      </c>
      <c r="F274" s="4">
        <f>ROUND(Source!AX267,O274)</f>
        <v>0</v>
      </c>
      <c r="G274" s="4" t="s">
        <v>39</v>
      </c>
      <c r="H274" s="4" t="s">
        <v>40</v>
      </c>
      <c r="I274" s="4"/>
      <c r="J274" s="4"/>
      <c r="K274" s="4">
        <v>227</v>
      </c>
      <c r="L274" s="4">
        <v>6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228</v>
      </c>
      <c r="F275" s="4">
        <f>ROUND(Source!AY267,O275)</f>
        <v>1379.26</v>
      </c>
      <c r="G275" s="4" t="s">
        <v>41</v>
      </c>
      <c r="H275" s="4" t="s">
        <v>42</v>
      </c>
      <c r="I275" s="4"/>
      <c r="J275" s="4"/>
      <c r="K275" s="4">
        <v>228</v>
      </c>
      <c r="L275" s="4">
        <v>7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1379.26</v>
      </c>
      <c r="X275" s="4">
        <v>1</v>
      </c>
      <c r="Y275" s="4">
        <v>1379.26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216</v>
      </c>
      <c r="F276" s="4">
        <f>ROUND(Source!AP267,O276)</f>
        <v>0</v>
      </c>
      <c r="G276" s="4" t="s">
        <v>43</v>
      </c>
      <c r="H276" s="4" t="s">
        <v>44</v>
      </c>
      <c r="I276" s="4"/>
      <c r="J276" s="4"/>
      <c r="K276" s="4">
        <v>216</v>
      </c>
      <c r="L276" s="4">
        <v>8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223</v>
      </c>
      <c r="F277" s="4">
        <f>ROUND(Source!AQ267,O277)</f>
        <v>0</v>
      </c>
      <c r="G277" s="4" t="s">
        <v>45</v>
      </c>
      <c r="H277" s="4" t="s">
        <v>46</v>
      </c>
      <c r="I277" s="4"/>
      <c r="J277" s="4"/>
      <c r="K277" s="4">
        <v>223</v>
      </c>
      <c r="L277" s="4">
        <v>9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229</v>
      </c>
      <c r="F278" s="4">
        <f>ROUND(Source!AZ267,O278)</f>
        <v>0</v>
      </c>
      <c r="G278" s="4" t="s">
        <v>47</v>
      </c>
      <c r="H278" s="4" t="s">
        <v>48</v>
      </c>
      <c r="I278" s="4"/>
      <c r="J278" s="4"/>
      <c r="K278" s="4">
        <v>229</v>
      </c>
      <c r="L278" s="4">
        <v>10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203</v>
      </c>
      <c r="F279" s="4">
        <f>ROUND(Source!Q267,O279)</f>
        <v>0</v>
      </c>
      <c r="G279" s="4" t="s">
        <v>49</v>
      </c>
      <c r="H279" s="4" t="s">
        <v>50</v>
      </c>
      <c r="I279" s="4"/>
      <c r="J279" s="4"/>
      <c r="K279" s="4">
        <v>203</v>
      </c>
      <c r="L279" s="4">
        <v>11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231</v>
      </c>
      <c r="F280" s="4">
        <f>ROUND(Source!BB267,O280)</f>
        <v>0</v>
      </c>
      <c r="G280" s="4" t="s">
        <v>51</v>
      </c>
      <c r="H280" s="4" t="s">
        <v>52</v>
      </c>
      <c r="I280" s="4"/>
      <c r="J280" s="4"/>
      <c r="K280" s="4">
        <v>231</v>
      </c>
      <c r="L280" s="4">
        <v>12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204</v>
      </c>
      <c r="F281" s="4">
        <f>ROUND(Source!R267,O281)</f>
        <v>0</v>
      </c>
      <c r="G281" s="4" t="s">
        <v>53</v>
      </c>
      <c r="H281" s="4" t="s">
        <v>54</v>
      </c>
      <c r="I281" s="4"/>
      <c r="J281" s="4"/>
      <c r="K281" s="4">
        <v>204</v>
      </c>
      <c r="L281" s="4">
        <v>13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205</v>
      </c>
      <c r="F282" s="4">
        <f>ROUND(Source!S267,O282)</f>
        <v>66534.490000000005</v>
      </c>
      <c r="G282" s="4" t="s">
        <v>55</v>
      </c>
      <c r="H282" s="4" t="s">
        <v>56</v>
      </c>
      <c r="I282" s="4"/>
      <c r="J282" s="4"/>
      <c r="K282" s="4">
        <v>205</v>
      </c>
      <c r="L282" s="4">
        <v>14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66534.490000000005</v>
      </c>
      <c r="X282" s="4">
        <v>1</v>
      </c>
      <c r="Y282" s="4">
        <v>66534.490000000005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232</v>
      </c>
      <c r="F283" s="4">
        <f>ROUND(Source!BC267,O283)</f>
        <v>0</v>
      </c>
      <c r="G283" s="4" t="s">
        <v>57</v>
      </c>
      <c r="H283" s="4" t="s">
        <v>58</v>
      </c>
      <c r="I283" s="4"/>
      <c r="J283" s="4"/>
      <c r="K283" s="4">
        <v>232</v>
      </c>
      <c r="L283" s="4">
        <v>15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214</v>
      </c>
      <c r="F284" s="4">
        <f>ROUND(Source!AS267,O284)</f>
        <v>0</v>
      </c>
      <c r="G284" s="4" t="s">
        <v>59</v>
      </c>
      <c r="H284" s="4" t="s">
        <v>60</v>
      </c>
      <c r="I284" s="4"/>
      <c r="J284" s="4"/>
      <c r="K284" s="4">
        <v>214</v>
      </c>
      <c r="L284" s="4">
        <v>16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215</v>
      </c>
      <c r="F285" s="4">
        <f>ROUND(Source!AT267,O285)</f>
        <v>0</v>
      </c>
      <c r="G285" s="4" t="s">
        <v>61</v>
      </c>
      <c r="H285" s="4" t="s">
        <v>62</v>
      </c>
      <c r="I285" s="4"/>
      <c r="J285" s="4"/>
      <c r="K285" s="4">
        <v>215</v>
      </c>
      <c r="L285" s="4">
        <v>17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217</v>
      </c>
      <c r="F286" s="4">
        <f>ROUND(Source!AU267,O286)</f>
        <v>121141.34</v>
      </c>
      <c r="G286" s="4" t="s">
        <v>63</v>
      </c>
      <c r="H286" s="4" t="s">
        <v>64</v>
      </c>
      <c r="I286" s="4"/>
      <c r="J286" s="4"/>
      <c r="K286" s="4">
        <v>217</v>
      </c>
      <c r="L286" s="4">
        <v>18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121141.34</v>
      </c>
      <c r="X286" s="4">
        <v>1</v>
      </c>
      <c r="Y286" s="4">
        <v>121141.34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230</v>
      </c>
      <c r="F287" s="4">
        <f>ROUND(Source!BA267,O287)</f>
        <v>0</v>
      </c>
      <c r="G287" s="4" t="s">
        <v>65</v>
      </c>
      <c r="H287" s="4" t="s">
        <v>66</v>
      </c>
      <c r="I287" s="4"/>
      <c r="J287" s="4"/>
      <c r="K287" s="4">
        <v>230</v>
      </c>
      <c r="L287" s="4">
        <v>19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206</v>
      </c>
      <c r="F288" s="4">
        <f>ROUND(Source!T267,O288)</f>
        <v>0</v>
      </c>
      <c r="G288" s="4" t="s">
        <v>67</v>
      </c>
      <c r="H288" s="4" t="s">
        <v>68</v>
      </c>
      <c r="I288" s="4"/>
      <c r="J288" s="4"/>
      <c r="K288" s="4">
        <v>206</v>
      </c>
      <c r="L288" s="4">
        <v>20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207</v>
      </c>
      <c r="F289" s="4">
        <f>Source!U267</f>
        <v>237.81259799999998</v>
      </c>
      <c r="G289" s="4" t="s">
        <v>69</v>
      </c>
      <c r="H289" s="4" t="s">
        <v>70</v>
      </c>
      <c r="I289" s="4"/>
      <c r="J289" s="4"/>
      <c r="K289" s="4">
        <v>207</v>
      </c>
      <c r="L289" s="4">
        <v>21</v>
      </c>
      <c r="M289" s="4">
        <v>3</v>
      </c>
      <c r="N289" s="4" t="s">
        <v>3</v>
      </c>
      <c r="O289" s="4">
        <v>-1</v>
      </c>
      <c r="P289" s="4"/>
      <c r="Q289" s="4"/>
      <c r="R289" s="4"/>
      <c r="S289" s="4"/>
      <c r="T289" s="4"/>
      <c r="U289" s="4"/>
      <c r="V289" s="4"/>
      <c r="W289" s="4">
        <v>237.81259800000001</v>
      </c>
      <c r="X289" s="4">
        <v>1</v>
      </c>
      <c r="Y289" s="4">
        <v>237.81259800000001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208</v>
      </c>
      <c r="F290" s="4">
        <f>Source!V267</f>
        <v>0</v>
      </c>
      <c r="G290" s="4" t="s">
        <v>71</v>
      </c>
      <c r="H290" s="4" t="s">
        <v>72</v>
      </c>
      <c r="I290" s="4"/>
      <c r="J290" s="4"/>
      <c r="K290" s="4">
        <v>208</v>
      </c>
      <c r="L290" s="4">
        <v>22</v>
      </c>
      <c r="M290" s="4">
        <v>3</v>
      </c>
      <c r="N290" s="4" t="s">
        <v>3</v>
      </c>
      <c r="O290" s="4">
        <v>-1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45" x14ac:dyDescent="0.2">
      <c r="A291" s="4">
        <v>50</v>
      </c>
      <c r="B291" s="4">
        <v>0</v>
      </c>
      <c r="C291" s="4">
        <v>0</v>
      </c>
      <c r="D291" s="4">
        <v>1</v>
      </c>
      <c r="E291" s="4">
        <v>209</v>
      </c>
      <c r="F291" s="4">
        <f>ROUND(Source!W267,O291)</f>
        <v>0</v>
      </c>
      <c r="G291" s="4" t="s">
        <v>73</v>
      </c>
      <c r="H291" s="4" t="s">
        <v>74</v>
      </c>
      <c r="I291" s="4"/>
      <c r="J291" s="4"/>
      <c r="K291" s="4">
        <v>209</v>
      </c>
      <c r="L291" s="4">
        <v>23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45" x14ac:dyDescent="0.2">
      <c r="A292" s="4">
        <v>50</v>
      </c>
      <c r="B292" s="4">
        <v>0</v>
      </c>
      <c r="C292" s="4">
        <v>0</v>
      </c>
      <c r="D292" s="4">
        <v>1</v>
      </c>
      <c r="E292" s="4">
        <v>233</v>
      </c>
      <c r="F292" s="4">
        <f>ROUND(Source!BD267,O292)</f>
        <v>0</v>
      </c>
      <c r="G292" s="4" t="s">
        <v>75</v>
      </c>
      <c r="H292" s="4" t="s">
        <v>76</v>
      </c>
      <c r="I292" s="4"/>
      <c r="J292" s="4"/>
      <c r="K292" s="4">
        <v>233</v>
      </c>
      <c r="L292" s="4">
        <v>24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210</v>
      </c>
      <c r="F293" s="4">
        <f>ROUND(Source!X267,O293)</f>
        <v>46574.14</v>
      </c>
      <c r="G293" s="4" t="s">
        <v>77</v>
      </c>
      <c r="H293" s="4" t="s">
        <v>78</v>
      </c>
      <c r="I293" s="4"/>
      <c r="J293" s="4"/>
      <c r="K293" s="4">
        <v>210</v>
      </c>
      <c r="L293" s="4">
        <v>25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46574.14</v>
      </c>
      <c r="X293" s="4">
        <v>1</v>
      </c>
      <c r="Y293" s="4">
        <v>46574.14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211</v>
      </c>
      <c r="F294" s="4">
        <f>ROUND(Source!Y267,O294)</f>
        <v>6653.45</v>
      </c>
      <c r="G294" s="4" t="s">
        <v>79</v>
      </c>
      <c r="H294" s="4" t="s">
        <v>80</v>
      </c>
      <c r="I294" s="4"/>
      <c r="J294" s="4"/>
      <c r="K294" s="4">
        <v>211</v>
      </c>
      <c r="L294" s="4">
        <v>26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6653.45</v>
      </c>
      <c r="X294" s="4">
        <v>1</v>
      </c>
      <c r="Y294" s="4">
        <v>6653.45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224</v>
      </c>
      <c r="F295" s="4">
        <f>ROUND(Source!AR267,O295)</f>
        <v>121141.34</v>
      </c>
      <c r="G295" s="4" t="s">
        <v>81</v>
      </c>
      <c r="H295" s="4" t="s">
        <v>82</v>
      </c>
      <c r="I295" s="4"/>
      <c r="J295" s="4"/>
      <c r="K295" s="4">
        <v>224</v>
      </c>
      <c r="L295" s="4">
        <v>27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121141.34</v>
      </c>
      <c r="X295" s="4">
        <v>1</v>
      </c>
      <c r="Y295" s="4">
        <v>121141.34</v>
      </c>
      <c r="Z295" s="4"/>
      <c r="AA295" s="4"/>
      <c r="AB295" s="4"/>
    </row>
    <row r="297" spans="1:245" x14ac:dyDescent="0.2">
      <c r="A297" s="1">
        <v>5</v>
      </c>
      <c r="B297" s="1">
        <v>1</v>
      </c>
      <c r="C297" s="1"/>
      <c r="D297" s="1">
        <f>ROW(A314)</f>
        <v>314</v>
      </c>
      <c r="E297" s="1"/>
      <c r="F297" s="1" t="s">
        <v>3</v>
      </c>
      <c r="G297" s="1" t="s">
        <v>90</v>
      </c>
      <c r="H297" s="1" t="s">
        <v>3</v>
      </c>
      <c r="I297" s="1">
        <v>0</v>
      </c>
      <c r="J297" s="1"/>
      <c r="K297" s="1">
        <v>-1</v>
      </c>
      <c r="L297" s="1"/>
      <c r="M297" s="1" t="s">
        <v>3</v>
      </c>
      <c r="N297" s="1"/>
      <c r="O297" s="1"/>
      <c r="P297" s="1"/>
      <c r="Q297" s="1"/>
      <c r="R297" s="1"/>
      <c r="S297" s="1">
        <v>0</v>
      </c>
      <c r="T297" s="1"/>
      <c r="U297" s="1" t="s">
        <v>3</v>
      </c>
      <c r="V297" s="1">
        <v>0</v>
      </c>
      <c r="W297" s="1"/>
      <c r="X297" s="1"/>
      <c r="Y297" s="1"/>
      <c r="Z297" s="1"/>
      <c r="AA297" s="1"/>
      <c r="AB297" s="1" t="s">
        <v>3</v>
      </c>
      <c r="AC297" s="1" t="s">
        <v>3</v>
      </c>
      <c r="AD297" s="1" t="s">
        <v>3</v>
      </c>
      <c r="AE297" s="1" t="s">
        <v>3</v>
      </c>
      <c r="AF297" s="1" t="s">
        <v>3</v>
      </c>
      <c r="AG297" s="1" t="s">
        <v>3</v>
      </c>
      <c r="AH297" s="1"/>
      <c r="AI297" s="1"/>
      <c r="AJ297" s="1"/>
      <c r="AK297" s="1"/>
      <c r="AL297" s="1"/>
      <c r="AM297" s="1"/>
      <c r="AN297" s="1"/>
      <c r="AO297" s="1"/>
      <c r="AP297" s="1" t="s">
        <v>3</v>
      </c>
      <c r="AQ297" s="1" t="s">
        <v>3</v>
      </c>
      <c r="AR297" s="1" t="s">
        <v>3</v>
      </c>
      <c r="AS297" s="1"/>
      <c r="AT297" s="1"/>
      <c r="AU297" s="1"/>
      <c r="AV297" s="1"/>
      <c r="AW297" s="1"/>
      <c r="AX297" s="1"/>
      <c r="AY297" s="1"/>
      <c r="AZ297" s="1" t="s">
        <v>3</v>
      </c>
      <c r="BA297" s="1"/>
      <c r="BB297" s="1" t="s">
        <v>3</v>
      </c>
      <c r="BC297" s="1" t="s">
        <v>3</v>
      </c>
      <c r="BD297" s="1" t="s">
        <v>3</v>
      </c>
      <c r="BE297" s="1" t="s">
        <v>3</v>
      </c>
      <c r="BF297" s="1" t="s">
        <v>3</v>
      </c>
      <c r="BG297" s="1" t="s">
        <v>3</v>
      </c>
      <c r="BH297" s="1" t="s">
        <v>3</v>
      </c>
      <c r="BI297" s="1" t="s">
        <v>3</v>
      </c>
      <c r="BJ297" s="1" t="s">
        <v>3</v>
      </c>
      <c r="BK297" s="1" t="s">
        <v>3</v>
      </c>
      <c r="BL297" s="1" t="s">
        <v>3</v>
      </c>
      <c r="BM297" s="1" t="s">
        <v>3</v>
      </c>
      <c r="BN297" s="1" t="s">
        <v>3</v>
      </c>
      <c r="BO297" s="1" t="s">
        <v>3</v>
      </c>
      <c r="BP297" s="1" t="s">
        <v>3</v>
      </c>
      <c r="BQ297" s="1"/>
      <c r="BR297" s="1"/>
      <c r="BS297" s="1"/>
      <c r="BT297" s="1"/>
      <c r="BU297" s="1"/>
      <c r="BV297" s="1"/>
      <c r="BW297" s="1"/>
      <c r="BX297" s="1">
        <v>0</v>
      </c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>
        <v>0</v>
      </c>
    </row>
    <row r="299" spans="1:245" x14ac:dyDescent="0.2">
      <c r="A299" s="2">
        <v>52</v>
      </c>
      <c r="B299" s="2">
        <f t="shared" ref="B299:G299" si="146">B314</f>
        <v>1</v>
      </c>
      <c r="C299" s="2">
        <f t="shared" si="146"/>
        <v>5</v>
      </c>
      <c r="D299" s="2">
        <f t="shared" si="146"/>
        <v>297</v>
      </c>
      <c r="E299" s="2">
        <f t="shared" si="146"/>
        <v>0</v>
      </c>
      <c r="F299" s="2" t="str">
        <f t="shared" si="146"/>
        <v/>
      </c>
      <c r="G299" s="2" t="str">
        <f t="shared" si="146"/>
        <v>Полы</v>
      </c>
      <c r="H299" s="2"/>
      <c r="I299" s="2"/>
      <c r="J299" s="2"/>
      <c r="K299" s="2"/>
      <c r="L299" s="2"/>
      <c r="M299" s="2"/>
      <c r="N299" s="2"/>
      <c r="O299" s="2">
        <f t="shared" ref="O299:AT299" si="147">O314</f>
        <v>612818.13</v>
      </c>
      <c r="P299" s="2">
        <f t="shared" si="147"/>
        <v>112297.08</v>
      </c>
      <c r="Q299" s="2">
        <f t="shared" si="147"/>
        <v>12341.67</v>
      </c>
      <c r="R299" s="2">
        <f t="shared" si="147"/>
        <v>197.24</v>
      </c>
      <c r="S299" s="2">
        <f t="shared" si="147"/>
        <v>488179.38</v>
      </c>
      <c r="T299" s="2">
        <f t="shared" si="147"/>
        <v>0</v>
      </c>
      <c r="U299" s="2">
        <f t="shared" si="147"/>
        <v>1744.89546</v>
      </c>
      <c r="V299" s="2">
        <f t="shared" si="147"/>
        <v>0</v>
      </c>
      <c r="W299" s="2">
        <f t="shared" si="147"/>
        <v>0</v>
      </c>
      <c r="X299" s="2">
        <f t="shared" si="147"/>
        <v>341725.56</v>
      </c>
      <c r="Y299" s="2">
        <f t="shared" si="147"/>
        <v>48817.93</v>
      </c>
      <c r="Z299" s="2">
        <f t="shared" si="147"/>
        <v>0</v>
      </c>
      <c r="AA299" s="2">
        <f t="shared" si="147"/>
        <v>0</v>
      </c>
      <c r="AB299" s="2">
        <f t="shared" si="147"/>
        <v>612818.13</v>
      </c>
      <c r="AC299" s="2">
        <f t="shared" si="147"/>
        <v>112297.08</v>
      </c>
      <c r="AD299" s="2">
        <f t="shared" si="147"/>
        <v>12341.67</v>
      </c>
      <c r="AE299" s="2">
        <f t="shared" si="147"/>
        <v>197.24</v>
      </c>
      <c r="AF299" s="2">
        <f t="shared" si="147"/>
        <v>488179.38</v>
      </c>
      <c r="AG299" s="2">
        <f t="shared" si="147"/>
        <v>0</v>
      </c>
      <c r="AH299" s="2">
        <f t="shared" si="147"/>
        <v>1744.89546</v>
      </c>
      <c r="AI299" s="2">
        <f t="shared" si="147"/>
        <v>0</v>
      </c>
      <c r="AJ299" s="2">
        <f t="shared" si="147"/>
        <v>0</v>
      </c>
      <c r="AK299" s="2">
        <f t="shared" si="147"/>
        <v>341725.56</v>
      </c>
      <c r="AL299" s="2">
        <f t="shared" si="147"/>
        <v>48817.93</v>
      </c>
      <c r="AM299" s="2">
        <f t="shared" si="147"/>
        <v>0</v>
      </c>
      <c r="AN299" s="2">
        <f t="shared" si="147"/>
        <v>0</v>
      </c>
      <c r="AO299" s="2">
        <f t="shared" si="147"/>
        <v>0</v>
      </c>
      <c r="AP299" s="2">
        <f t="shared" si="147"/>
        <v>0</v>
      </c>
      <c r="AQ299" s="2">
        <f t="shared" si="147"/>
        <v>0</v>
      </c>
      <c r="AR299" s="2">
        <f t="shared" si="147"/>
        <v>1003574.64</v>
      </c>
      <c r="AS299" s="2">
        <f t="shared" si="147"/>
        <v>0</v>
      </c>
      <c r="AT299" s="2">
        <f t="shared" si="147"/>
        <v>0</v>
      </c>
      <c r="AU299" s="2">
        <f t="shared" ref="AU299:BZ299" si="148">AU314</f>
        <v>1003574.64</v>
      </c>
      <c r="AV299" s="2">
        <f t="shared" si="148"/>
        <v>112297.08</v>
      </c>
      <c r="AW299" s="2">
        <f t="shared" si="148"/>
        <v>112297.08</v>
      </c>
      <c r="AX299" s="2">
        <f t="shared" si="148"/>
        <v>0</v>
      </c>
      <c r="AY299" s="2">
        <f t="shared" si="148"/>
        <v>112297.08</v>
      </c>
      <c r="AZ299" s="2">
        <f t="shared" si="148"/>
        <v>0</v>
      </c>
      <c r="BA299" s="2">
        <f t="shared" si="148"/>
        <v>0</v>
      </c>
      <c r="BB299" s="2">
        <f t="shared" si="148"/>
        <v>0</v>
      </c>
      <c r="BC299" s="2">
        <f t="shared" si="148"/>
        <v>0</v>
      </c>
      <c r="BD299" s="2">
        <f t="shared" si="148"/>
        <v>0</v>
      </c>
      <c r="BE299" s="2">
        <f t="shared" si="148"/>
        <v>0</v>
      </c>
      <c r="BF299" s="2">
        <f t="shared" si="148"/>
        <v>0</v>
      </c>
      <c r="BG299" s="2">
        <f t="shared" si="148"/>
        <v>0</v>
      </c>
      <c r="BH299" s="2">
        <f t="shared" si="148"/>
        <v>0</v>
      </c>
      <c r="BI299" s="2">
        <f t="shared" si="148"/>
        <v>0</v>
      </c>
      <c r="BJ299" s="2">
        <f t="shared" si="148"/>
        <v>0</v>
      </c>
      <c r="BK299" s="2">
        <f t="shared" si="148"/>
        <v>0</v>
      </c>
      <c r="BL299" s="2">
        <f t="shared" si="148"/>
        <v>0</v>
      </c>
      <c r="BM299" s="2">
        <f t="shared" si="148"/>
        <v>0</v>
      </c>
      <c r="BN299" s="2">
        <f t="shared" si="148"/>
        <v>0</v>
      </c>
      <c r="BO299" s="2">
        <f t="shared" si="148"/>
        <v>0</v>
      </c>
      <c r="BP299" s="2">
        <f t="shared" si="148"/>
        <v>0</v>
      </c>
      <c r="BQ299" s="2">
        <f t="shared" si="148"/>
        <v>0</v>
      </c>
      <c r="BR299" s="2">
        <f t="shared" si="148"/>
        <v>0</v>
      </c>
      <c r="BS299" s="2">
        <f t="shared" si="148"/>
        <v>0</v>
      </c>
      <c r="BT299" s="2">
        <f t="shared" si="148"/>
        <v>0</v>
      </c>
      <c r="BU299" s="2">
        <f t="shared" si="148"/>
        <v>0</v>
      </c>
      <c r="BV299" s="2">
        <f t="shared" si="148"/>
        <v>0</v>
      </c>
      <c r="BW299" s="2">
        <f t="shared" si="148"/>
        <v>0</v>
      </c>
      <c r="BX299" s="2">
        <f t="shared" si="148"/>
        <v>0</v>
      </c>
      <c r="BY299" s="2">
        <f t="shared" si="148"/>
        <v>0</v>
      </c>
      <c r="BZ299" s="2">
        <f t="shared" si="148"/>
        <v>0</v>
      </c>
      <c r="CA299" s="2">
        <f t="shared" ref="CA299:DF299" si="149">CA314</f>
        <v>1003574.64</v>
      </c>
      <c r="CB299" s="2">
        <f t="shared" si="149"/>
        <v>0</v>
      </c>
      <c r="CC299" s="2">
        <f t="shared" si="149"/>
        <v>0</v>
      </c>
      <c r="CD299" s="2">
        <f t="shared" si="149"/>
        <v>1003574.64</v>
      </c>
      <c r="CE299" s="2">
        <f t="shared" si="149"/>
        <v>112297.08</v>
      </c>
      <c r="CF299" s="2">
        <f t="shared" si="149"/>
        <v>112297.08</v>
      </c>
      <c r="CG299" s="2">
        <f t="shared" si="149"/>
        <v>0</v>
      </c>
      <c r="CH299" s="2">
        <f t="shared" si="149"/>
        <v>112297.08</v>
      </c>
      <c r="CI299" s="2">
        <f t="shared" si="149"/>
        <v>0</v>
      </c>
      <c r="CJ299" s="2">
        <f t="shared" si="149"/>
        <v>0</v>
      </c>
      <c r="CK299" s="2">
        <f t="shared" si="149"/>
        <v>0</v>
      </c>
      <c r="CL299" s="2">
        <f t="shared" si="149"/>
        <v>0</v>
      </c>
      <c r="CM299" s="2">
        <f t="shared" si="149"/>
        <v>0</v>
      </c>
      <c r="CN299" s="2">
        <f t="shared" si="149"/>
        <v>0</v>
      </c>
      <c r="CO299" s="2">
        <f t="shared" si="149"/>
        <v>0</v>
      </c>
      <c r="CP299" s="2">
        <f t="shared" si="149"/>
        <v>0</v>
      </c>
      <c r="CQ299" s="2">
        <f t="shared" si="149"/>
        <v>0</v>
      </c>
      <c r="CR299" s="2">
        <f t="shared" si="149"/>
        <v>0</v>
      </c>
      <c r="CS299" s="2">
        <f t="shared" si="149"/>
        <v>0</v>
      </c>
      <c r="CT299" s="2">
        <f t="shared" si="149"/>
        <v>0</v>
      </c>
      <c r="CU299" s="2">
        <f t="shared" si="149"/>
        <v>0</v>
      </c>
      <c r="CV299" s="2">
        <f t="shared" si="149"/>
        <v>0</v>
      </c>
      <c r="CW299" s="2">
        <f t="shared" si="149"/>
        <v>0</v>
      </c>
      <c r="CX299" s="2">
        <f t="shared" si="149"/>
        <v>0</v>
      </c>
      <c r="CY299" s="2">
        <f t="shared" si="149"/>
        <v>0</v>
      </c>
      <c r="CZ299" s="2">
        <f t="shared" si="149"/>
        <v>0</v>
      </c>
      <c r="DA299" s="2">
        <f t="shared" si="149"/>
        <v>0</v>
      </c>
      <c r="DB299" s="2">
        <f t="shared" si="149"/>
        <v>0</v>
      </c>
      <c r="DC299" s="2">
        <f t="shared" si="149"/>
        <v>0</v>
      </c>
      <c r="DD299" s="2">
        <f t="shared" si="149"/>
        <v>0</v>
      </c>
      <c r="DE299" s="2">
        <f t="shared" si="149"/>
        <v>0</v>
      </c>
      <c r="DF299" s="2">
        <f t="shared" si="149"/>
        <v>0</v>
      </c>
      <c r="DG299" s="3">
        <f t="shared" ref="DG299:EL299" si="150">DG314</f>
        <v>0</v>
      </c>
      <c r="DH299" s="3">
        <f t="shared" si="150"/>
        <v>0</v>
      </c>
      <c r="DI299" s="3">
        <f t="shared" si="150"/>
        <v>0</v>
      </c>
      <c r="DJ299" s="3">
        <f t="shared" si="150"/>
        <v>0</v>
      </c>
      <c r="DK299" s="3">
        <f t="shared" si="150"/>
        <v>0</v>
      </c>
      <c r="DL299" s="3">
        <f t="shared" si="150"/>
        <v>0</v>
      </c>
      <c r="DM299" s="3">
        <f t="shared" si="150"/>
        <v>0</v>
      </c>
      <c r="DN299" s="3">
        <f t="shared" si="150"/>
        <v>0</v>
      </c>
      <c r="DO299" s="3">
        <f t="shared" si="150"/>
        <v>0</v>
      </c>
      <c r="DP299" s="3">
        <f t="shared" si="150"/>
        <v>0</v>
      </c>
      <c r="DQ299" s="3">
        <f t="shared" si="150"/>
        <v>0</v>
      </c>
      <c r="DR299" s="3">
        <f t="shared" si="150"/>
        <v>0</v>
      </c>
      <c r="DS299" s="3">
        <f t="shared" si="150"/>
        <v>0</v>
      </c>
      <c r="DT299" s="3">
        <f t="shared" si="150"/>
        <v>0</v>
      </c>
      <c r="DU299" s="3">
        <f t="shared" si="150"/>
        <v>0</v>
      </c>
      <c r="DV299" s="3">
        <f t="shared" si="150"/>
        <v>0</v>
      </c>
      <c r="DW299" s="3">
        <f t="shared" si="150"/>
        <v>0</v>
      </c>
      <c r="DX299" s="3">
        <f t="shared" si="150"/>
        <v>0</v>
      </c>
      <c r="DY299" s="3">
        <f t="shared" si="150"/>
        <v>0</v>
      </c>
      <c r="DZ299" s="3">
        <f t="shared" si="150"/>
        <v>0</v>
      </c>
      <c r="EA299" s="3">
        <f t="shared" si="150"/>
        <v>0</v>
      </c>
      <c r="EB299" s="3">
        <f t="shared" si="150"/>
        <v>0</v>
      </c>
      <c r="EC299" s="3">
        <f t="shared" si="150"/>
        <v>0</v>
      </c>
      <c r="ED299" s="3">
        <f t="shared" si="150"/>
        <v>0</v>
      </c>
      <c r="EE299" s="3">
        <f t="shared" si="150"/>
        <v>0</v>
      </c>
      <c r="EF299" s="3">
        <f t="shared" si="150"/>
        <v>0</v>
      </c>
      <c r="EG299" s="3">
        <f t="shared" si="150"/>
        <v>0</v>
      </c>
      <c r="EH299" s="3">
        <f t="shared" si="150"/>
        <v>0</v>
      </c>
      <c r="EI299" s="3">
        <f t="shared" si="150"/>
        <v>0</v>
      </c>
      <c r="EJ299" s="3">
        <f t="shared" si="150"/>
        <v>0</v>
      </c>
      <c r="EK299" s="3">
        <f t="shared" si="150"/>
        <v>0</v>
      </c>
      <c r="EL299" s="3">
        <f t="shared" si="150"/>
        <v>0</v>
      </c>
      <c r="EM299" s="3">
        <f t="shared" ref="EM299:FR299" si="151">EM314</f>
        <v>0</v>
      </c>
      <c r="EN299" s="3">
        <f t="shared" si="151"/>
        <v>0</v>
      </c>
      <c r="EO299" s="3">
        <f t="shared" si="151"/>
        <v>0</v>
      </c>
      <c r="EP299" s="3">
        <f t="shared" si="151"/>
        <v>0</v>
      </c>
      <c r="EQ299" s="3">
        <f t="shared" si="151"/>
        <v>0</v>
      </c>
      <c r="ER299" s="3">
        <f t="shared" si="151"/>
        <v>0</v>
      </c>
      <c r="ES299" s="3">
        <f t="shared" si="151"/>
        <v>0</v>
      </c>
      <c r="ET299" s="3">
        <f t="shared" si="151"/>
        <v>0</v>
      </c>
      <c r="EU299" s="3">
        <f t="shared" si="151"/>
        <v>0</v>
      </c>
      <c r="EV299" s="3">
        <f t="shared" si="151"/>
        <v>0</v>
      </c>
      <c r="EW299" s="3">
        <f t="shared" si="151"/>
        <v>0</v>
      </c>
      <c r="EX299" s="3">
        <f t="shared" si="151"/>
        <v>0</v>
      </c>
      <c r="EY299" s="3">
        <f t="shared" si="151"/>
        <v>0</v>
      </c>
      <c r="EZ299" s="3">
        <f t="shared" si="151"/>
        <v>0</v>
      </c>
      <c r="FA299" s="3">
        <f t="shared" si="151"/>
        <v>0</v>
      </c>
      <c r="FB299" s="3">
        <f t="shared" si="151"/>
        <v>0</v>
      </c>
      <c r="FC299" s="3">
        <f t="shared" si="151"/>
        <v>0</v>
      </c>
      <c r="FD299" s="3">
        <f t="shared" si="151"/>
        <v>0</v>
      </c>
      <c r="FE299" s="3">
        <f t="shared" si="151"/>
        <v>0</v>
      </c>
      <c r="FF299" s="3">
        <f t="shared" si="151"/>
        <v>0</v>
      </c>
      <c r="FG299" s="3">
        <f t="shared" si="151"/>
        <v>0</v>
      </c>
      <c r="FH299" s="3">
        <f t="shared" si="151"/>
        <v>0</v>
      </c>
      <c r="FI299" s="3">
        <f t="shared" si="151"/>
        <v>0</v>
      </c>
      <c r="FJ299" s="3">
        <f t="shared" si="151"/>
        <v>0</v>
      </c>
      <c r="FK299" s="3">
        <f t="shared" si="151"/>
        <v>0</v>
      </c>
      <c r="FL299" s="3">
        <f t="shared" si="151"/>
        <v>0</v>
      </c>
      <c r="FM299" s="3">
        <f t="shared" si="151"/>
        <v>0</v>
      </c>
      <c r="FN299" s="3">
        <f t="shared" si="151"/>
        <v>0</v>
      </c>
      <c r="FO299" s="3">
        <f t="shared" si="151"/>
        <v>0</v>
      </c>
      <c r="FP299" s="3">
        <f t="shared" si="151"/>
        <v>0</v>
      </c>
      <c r="FQ299" s="3">
        <f t="shared" si="151"/>
        <v>0</v>
      </c>
      <c r="FR299" s="3">
        <f t="shared" si="151"/>
        <v>0</v>
      </c>
      <c r="FS299" s="3">
        <f t="shared" ref="FS299:GX299" si="152">FS314</f>
        <v>0</v>
      </c>
      <c r="FT299" s="3">
        <f t="shared" si="152"/>
        <v>0</v>
      </c>
      <c r="FU299" s="3">
        <f t="shared" si="152"/>
        <v>0</v>
      </c>
      <c r="FV299" s="3">
        <f t="shared" si="152"/>
        <v>0</v>
      </c>
      <c r="FW299" s="3">
        <f t="shared" si="152"/>
        <v>0</v>
      </c>
      <c r="FX299" s="3">
        <f t="shared" si="152"/>
        <v>0</v>
      </c>
      <c r="FY299" s="3">
        <f t="shared" si="152"/>
        <v>0</v>
      </c>
      <c r="FZ299" s="3">
        <f t="shared" si="152"/>
        <v>0</v>
      </c>
      <c r="GA299" s="3">
        <f t="shared" si="152"/>
        <v>0</v>
      </c>
      <c r="GB299" s="3">
        <f t="shared" si="152"/>
        <v>0</v>
      </c>
      <c r="GC299" s="3">
        <f t="shared" si="152"/>
        <v>0</v>
      </c>
      <c r="GD299" s="3">
        <f t="shared" si="152"/>
        <v>0</v>
      </c>
      <c r="GE299" s="3">
        <f t="shared" si="152"/>
        <v>0</v>
      </c>
      <c r="GF299" s="3">
        <f t="shared" si="152"/>
        <v>0</v>
      </c>
      <c r="GG299" s="3">
        <f t="shared" si="152"/>
        <v>0</v>
      </c>
      <c r="GH299" s="3">
        <f t="shared" si="152"/>
        <v>0</v>
      </c>
      <c r="GI299" s="3">
        <f t="shared" si="152"/>
        <v>0</v>
      </c>
      <c r="GJ299" s="3">
        <f t="shared" si="152"/>
        <v>0</v>
      </c>
      <c r="GK299" s="3">
        <f t="shared" si="152"/>
        <v>0</v>
      </c>
      <c r="GL299" s="3">
        <f t="shared" si="152"/>
        <v>0</v>
      </c>
      <c r="GM299" s="3">
        <f t="shared" si="152"/>
        <v>0</v>
      </c>
      <c r="GN299" s="3">
        <f t="shared" si="152"/>
        <v>0</v>
      </c>
      <c r="GO299" s="3">
        <f t="shared" si="152"/>
        <v>0</v>
      </c>
      <c r="GP299" s="3">
        <f t="shared" si="152"/>
        <v>0</v>
      </c>
      <c r="GQ299" s="3">
        <f t="shared" si="152"/>
        <v>0</v>
      </c>
      <c r="GR299" s="3">
        <f t="shared" si="152"/>
        <v>0</v>
      </c>
      <c r="GS299" s="3">
        <f t="shared" si="152"/>
        <v>0</v>
      </c>
      <c r="GT299" s="3">
        <f t="shared" si="152"/>
        <v>0</v>
      </c>
      <c r="GU299" s="3">
        <f t="shared" si="152"/>
        <v>0</v>
      </c>
      <c r="GV299" s="3">
        <f t="shared" si="152"/>
        <v>0</v>
      </c>
      <c r="GW299" s="3">
        <f t="shared" si="152"/>
        <v>0</v>
      </c>
      <c r="GX299" s="3">
        <f t="shared" si="152"/>
        <v>0</v>
      </c>
    </row>
    <row r="301" spans="1:245" x14ac:dyDescent="0.2">
      <c r="A301">
        <v>17</v>
      </c>
      <c r="B301">
        <v>1</v>
      </c>
      <c r="C301">
        <f>ROW(SmtRes!A41)</f>
        <v>41</v>
      </c>
      <c r="D301">
        <f>ROW(EtalonRes!A41)</f>
        <v>41</v>
      </c>
      <c r="E301" t="s">
        <v>146</v>
      </c>
      <c r="F301" t="s">
        <v>147</v>
      </c>
      <c r="G301" t="s">
        <v>148</v>
      </c>
      <c r="H301" t="s">
        <v>18</v>
      </c>
      <c r="I301">
        <f>ROUND(3411.3*0.7/100,9)</f>
        <v>23.879100000000001</v>
      </c>
      <c r="J301">
        <v>0</v>
      </c>
      <c r="K301">
        <f>ROUND(3411.3*0.7/100,9)</f>
        <v>23.879100000000001</v>
      </c>
      <c r="O301">
        <f t="shared" ref="O301:O312" si="153">ROUND(CP301,2)</f>
        <v>177686.29</v>
      </c>
      <c r="P301">
        <f t="shared" ref="P301:P312" si="154">ROUND(CQ301*I301,2)</f>
        <v>70753.3</v>
      </c>
      <c r="Q301">
        <f t="shared" ref="Q301:Q312" si="155">ROUND(CR301*I301,2)</f>
        <v>12341.67</v>
      </c>
      <c r="R301">
        <f t="shared" ref="R301:R312" si="156">ROUND(CS301*I301,2)</f>
        <v>197.24</v>
      </c>
      <c r="S301">
        <f t="shared" ref="S301:S312" si="157">ROUND(CT301*I301,2)</f>
        <v>94591.32</v>
      </c>
      <c r="T301">
        <f t="shared" ref="T301:T312" si="158">ROUND(CU301*I301,2)</f>
        <v>0</v>
      </c>
      <c r="U301">
        <f t="shared" ref="U301:U312" si="159">CV301*I301</f>
        <v>338.12805600000002</v>
      </c>
      <c r="V301">
        <f t="shared" ref="V301:V312" si="160">CW301*I301</f>
        <v>0</v>
      </c>
      <c r="W301">
        <f t="shared" ref="W301:W312" si="161">ROUND(CX301*I301,2)</f>
        <v>0</v>
      </c>
      <c r="X301">
        <f t="shared" ref="X301:X312" si="162">ROUND(CY301,2)</f>
        <v>66213.919999999998</v>
      </c>
      <c r="Y301">
        <f t="shared" ref="Y301:Y312" si="163">ROUND(CZ301,2)</f>
        <v>9459.1299999999992</v>
      </c>
      <c r="AA301">
        <v>75545032</v>
      </c>
      <c r="AB301">
        <f t="shared" ref="AB301:AB312" si="164">ROUND((AC301+AD301+AF301),6)</f>
        <v>7441.08</v>
      </c>
      <c r="AC301">
        <f>ROUND(((ES301*118)),6)</f>
        <v>2962.98</v>
      </c>
      <c r="AD301">
        <f>ROUND(((((ET301*118))-((EU301*118)))+AE301),6)</f>
        <v>516.84</v>
      </c>
      <c r="AE301">
        <f>ROUND(((EU301*118)),6)</f>
        <v>8.26</v>
      </c>
      <c r="AF301">
        <f>ROUND(((EV301*118)),6)</f>
        <v>3961.26</v>
      </c>
      <c r="AG301">
        <f t="shared" ref="AG301:AG312" si="165">ROUND((AP301),6)</f>
        <v>0</v>
      </c>
      <c r="AH301">
        <f>((EW301*118))</f>
        <v>14.16</v>
      </c>
      <c r="AI301">
        <f>((EX301*118))</f>
        <v>0</v>
      </c>
      <c r="AJ301">
        <f t="shared" ref="AJ301:AJ312" si="166">(AS301)</f>
        <v>0</v>
      </c>
      <c r="AK301">
        <v>63.06</v>
      </c>
      <c r="AL301">
        <v>25.11</v>
      </c>
      <c r="AM301">
        <v>4.38</v>
      </c>
      <c r="AN301">
        <v>7.0000000000000007E-2</v>
      </c>
      <c r="AO301">
        <v>33.57</v>
      </c>
      <c r="AP301">
        <v>0</v>
      </c>
      <c r="AQ301">
        <v>0.12</v>
      </c>
      <c r="AR301">
        <v>0</v>
      </c>
      <c r="AS301">
        <v>0</v>
      </c>
      <c r="AT301">
        <v>70</v>
      </c>
      <c r="AU301">
        <v>10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4</v>
      </c>
      <c r="BJ301" t="s">
        <v>149</v>
      </c>
      <c r="BM301">
        <v>0</v>
      </c>
      <c r="BN301">
        <v>0</v>
      </c>
      <c r="BO301" t="s">
        <v>3</v>
      </c>
      <c r="BP301">
        <v>0</v>
      </c>
      <c r="BQ301">
        <v>1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70</v>
      </c>
      <c r="CA301">
        <v>10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ref="CP301:CP312" si="167">(P301+Q301+S301)</f>
        <v>177686.29</v>
      </c>
      <c r="CQ301">
        <f t="shared" ref="CQ301:CQ312" si="168">(AC301*BC301*AW301)</f>
        <v>2962.98</v>
      </c>
      <c r="CR301">
        <f>(((((ET301*118))*BB301-((EU301*118))*BS301)+AE301*BS301)*AV301)</f>
        <v>516.84</v>
      </c>
      <c r="CS301">
        <f t="shared" ref="CS301:CS312" si="169">(AE301*BS301*AV301)</f>
        <v>8.26</v>
      </c>
      <c r="CT301">
        <f t="shared" ref="CT301:CT312" si="170">(AF301*BA301*AV301)</f>
        <v>3961.26</v>
      </c>
      <c r="CU301">
        <f t="shared" ref="CU301:CU312" si="171">AG301</f>
        <v>0</v>
      </c>
      <c r="CV301">
        <f t="shared" ref="CV301:CV312" si="172">(AH301*AV301)</f>
        <v>14.16</v>
      </c>
      <c r="CW301">
        <f t="shared" ref="CW301:CW312" si="173">AI301</f>
        <v>0</v>
      </c>
      <c r="CX301">
        <f t="shared" ref="CX301:CX312" si="174">AJ301</f>
        <v>0</v>
      </c>
      <c r="CY301">
        <f t="shared" ref="CY301:CY312" si="175">((S301*BZ301)/100)</f>
        <v>66213.923999999999</v>
      </c>
      <c r="CZ301">
        <f t="shared" ref="CZ301:CZ312" si="176">((S301*CA301)/100)</f>
        <v>9459.1320000000014</v>
      </c>
      <c r="DC301" t="s">
        <v>3</v>
      </c>
      <c r="DD301" t="s">
        <v>144</v>
      </c>
      <c r="DE301" t="s">
        <v>144</v>
      </c>
      <c r="DF301" t="s">
        <v>144</v>
      </c>
      <c r="DG301" t="s">
        <v>144</v>
      </c>
      <c r="DH301" t="s">
        <v>3</v>
      </c>
      <c r="DI301" t="s">
        <v>144</v>
      </c>
      <c r="DJ301" t="s">
        <v>144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1005</v>
      </c>
      <c r="DV301" t="s">
        <v>18</v>
      </c>
      <c r="DW301" t="s">
        <v>18</v>
      </c>
      <c r="DX301">
        <v>100</v>
      </c>
      <c r="DZ301" t="s">
        <v>3</v>
      </c>
      <c r="EA301" t="s">
        <v>3</v>
      </c>
      <c r="EB301" t="s">
        <v>3</v>
      </c>
      <c r="EC301" t="s">
        <v>3</v>
      </c>
      <c r="EE301">
        <v>75226705</v>
      </c>
      <c r="EF301">
        <v>1</v>
      </c>
      <c r="EG301" t="s">
        <v>21</v>
      </c>
      <c r="EH301">
        <v>0</v>
      </c>
      <c r="EI301" t="s">
        <v>3</v>
      </c>
      <c r="EJ301">
        <v>4</v>
      </c>
      <c r="EK301">
        <v>0</v>
      </c>
      <c r="EL301" t="s">
        <v>22</v>
      </c>
      <c r="EM301" t="s">
        <v>23</v>
      </c>
      <c r="EO301" t="s">
        <v>3</v>
      </c>
      <c r="EQ301">
        <v>0</v>
      </c>
      <c r="ER301">
        <v>63.06</v>
      </c>
      <c r="ES301">
        <v>25.11</v>
      </c>
      <c r="ET301">
        <v>4.38</v>
      </c>
      <c r="EU301">
        <v>7.0000000000000007E-2</v>
      </c>
      <c r="EV301">
        <v>33.57</v>
      </c>
      <c r="EW301">
        <v>0.12</v>
      </c>
      <c r="EX301">
        <v>0</v>
      </c>
      <c r="EY301">
        <v>0</v>
      </c>
      <c r="FQ301">
        <v>0</v>
      </c>
      <c r="FR301">
        <f t="shared" ref="FR301:FR312" si="177">ROUND(IF(BI301=3,GM301,0),2)</f>
        <v>0</v>
      </c>
      <c r="FS301">
        <v>0</v>
      </c>
      <c r="FX301">
        <v>70</v>
      </c>
      <c r="FY301">
        <v>10</v>
      </c>
      <c r="GA301" t="s">
        <v>3</v>
      </c>
      <c r="GD301">
        <v>0</v>
      </c>
      <c r="GF301">
        <v>231769211</v>
      </c>
      <c r="GG301">
        <v>2</v>
      </c>
      <c r="GH301">
        <v>1</v>
      </c>
      <c r="GI301">
        <v>-2</v>
      </c>
      <c r="GJ301">
        <v>0</v>
      </c>
      <c r="GK301">
        <f>ROUND(R301*(R12)/100,2)</f>
        <v>213.02</v>
      </c>
      <c r="GL301">
        <f t="shared" ref="GL301:GL312" si="178">ROUND(IF(AND(BH301=3,BI301=3,FS301&lt;&gt;0),P301,0),2)</f>
        <v>0</v>
      </c>
      <c r="GM301">
        <f t="shared" ref="GM301:GM312" si="179">ROUND(O301+X301+Y301+GK301,2)+GX301</f>
        <v>253572.36</v>
      </c>
      <c r="GN301">
        <f t="shared" ref="GN301:GN312" si="180">IF(OR(BI301=0,BI301=1),GM301-GX301,0)</f>
        <v>0</v>
      </c>
      <c r="GO301">
        <f t="shared" ref="GO301:GO312" si="181">IF(BI301=2,GM301-GX301,0)</f>
        <v>0</v>
      </c>
      <c r="GP301">
        <f t="shared" ref="GP301:GP312" si="182">IF(BI301=4,GM301-GX301,0)</f>
        <v>253572.36</v>
      </c>
      <c r="GR301">
        <v>0</v>
      </c>
      <c r="GS301">
        <v>3</v>
      </c>
      <c r="GT301">
        <v>0</v>
      </c>
      <c r="GU301" t="s">
        <v>3</v>
      </c>
      <c r="GV301">
        <f t="shared" ref="GV301:GV312" si="183">ROUND((GT301),6)</f>
        <v>0</v>
      </c>
      <c r="GW301">
        <v>1</v>
      </c>
      <c r="GX301">
        <f t="shared" ref="GX301:GX312" si="184">ROUND(HC301*I301,2)</f>
        <v>0</v>
      </c>
      <c r="HA301">
        <v>0</v>
      </c>
      <c r="HB301">
        <v>0</v>
      </c>
      <c r="HC301">
        <f t="shared" ref="HC301:HC312" si="185">GV301*GW301</f>
        <v>0</v>
      </c>
      <c r="HE301" t="s">
        <v>3</v>
      </c>
      <c r="HF301" t="s">
        <v>3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IK301">
        <v>0</v>
      </c>
    </row>
    <row r="302" spans="1:245" x14ac:dyDescent="0.2">
      <c r="A302">
        <v>18</v>
      </c>
      <c r="B302">
        <v>1</v>
      </c>
      <c r="C302">
        <v>41</v>
      </c>
      <c r="E302" t="s">
        <v>150</v>
      </c>
      <c r="F302" t="s">
        <v>25</v>
      </c>
      <c r="G302" t="s">
        <v>26</v>
      </c>
      <c r="H302" t="s">
        <v>27</v>
      </c>
      <c r="I302">
        <f>I301*J302</f>
        <v>-37.194086000000006</v>
      </c>
      <c r="J302">
        <v>-1.5575999932995801</v>
      </c>
      <c r="K302">
        <v>-1.32E-2</v>
      </c>
      <c r="O302">
        <f t="shared" si="153"/>
        <v>-1853.38</v>
      </c>
      <c r="P302">
        <f t="shared" si="154"/>
        <v>-1853.38</v>
      </c>
      <c r="Q302">
        <f t="shared" si="155"/>
        <v>0</v>
      </c>
      <c r="R302">
        <f t="shared" si="156"/>
        <v>0</v>
      </c>
      <c r="S302">
        <f t="shared" si="157"/>
        <v>0</v>
      </c>
      <c r="T302">
        <f t="shared" si="158"/>
        <v>0</v>
      </c>
      <c r="U302">
        <f t="shared" si="159"/>
        <v>0</v>
      </c>
      <c r="V302">
        <f t="shared" si="160"/>
        <v>0</v>
      </c>
      <c r="W302">
        <f t="shared" si="161"/>
        <v>0</v>
      </c>
      <c r="X302">
        <f t="shared" si="162"/>
        <v>0</v>
      </c>
      <c r="Y302">
        <f t="shared" si="163"/>
        <v>0</v>
      </c>
      <c r="AA302">
        <v>75545032</v>
      </c>
      <c r="AB302">
        <f t="shared" si="164"/>
        <v>49.83</v>
      </c>
      <c r="AC302">
        <f>ROUND((ES302),6)</f>
        <v>49.83</v>
      </c>
      <c r="AD302">
        <f>ROUND((((ET302)-(EU302))+AE302),6)</f>
        <v>0</v>
      </c>
      <c r="AE302">
        <f>ROUND((EU302),6)</f>
        <v>0</v>
      </c>
      <c r="AF302">
        <f>ROUND((EV302),6)</f>
        <v>0</v>
      </c>
      <c r="AG302">
        <f t="shared" si="165"/>
        <v>0</v>
      </c>
      <c r="AH302">
        <f>(EW302)</f>
        <v>0</v>
      </c>
      <c r="AI302">
        <f>(EX302)</f>
        <v>0</v>
      </c>
      <c r="AJ302">
        <f t="shared" si="166"/>
        <v>0</v>
      </c>
      <c r="AK302">
        <v>49.83</v>
      </c>
      <c r="AL302">
        <v>49.83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70</v>
      </c>
      <c r="AU302">
        <v>10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4</v>
      </c>
      <c r="BJ302" t="s">
        <v>28</v>
      </c>
      <c r="BM302">
        <v>0</v>
      </c>
      <c r="BN302">
        <v>0</v>
      </c>
      <c r="BO302" t="s">
        <v>3</v>
      </c>
      <c r="BP302">
        <v>0</v>
      </c>
      <c r="BQ302">
        <v>1</v>
      </c>
      <c r="BR302">
        <v>1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70</v>
      </c>
      <c r="CA302">
        <v>10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167"/>
        <v>-1853.38</v>
      </c>
      <c r="CQ302">
        <f t="shared" si="168"/>
        <v>49.83</v>
      </c>
      <c r="CR302">
        <f>((((ET302)*BB302-(EU302)*BS302)+AE302*BS302)*AV302)</f>
        <v>0</v>
      </c>
      <c r="CS302">
        <f t="shared" si="169"/>
        <v>0</v>
      </c>
      <c r="CT302">
        <f t="shared" si="170"/>
        <v>0</v>
      </c>
      <c r="CU302">
        <f t="shared" si="171"/>
        <v>0</v>
      </c>
      <c r="CV302">
        <f t="shared" si="172"/>
        <v>0</v>
      </c>
      <c r="CW302">
        <f t="shared" si="173"/>
        <v>0</v>
      </c>
      <c r="CX302">
        <f t="shared" si="174"/>
        <v>0</v>
      </c>
      <c r="CY302">
        <f t="shared" si="175"/>
        <v>0</v>
      </c>
      <c r="CZ302">
        <f t="shared" si="176"/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1007</v>
      </c>
      <c r="DV302" t="s">
        <v>27</v>
      </c>
      <c r="DW302" t="s">
        <v>27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75226705</v>
      </c>
      <c r="EF302">
        <v>1</v>
      </c>
      <c r="EG302" t="s">
        <v>21</v>
      </c>
      <c r="EH302">
        <v>0</v>
      </c>
      <c r="EI302" t="s">
        <v>3</v>
      </c>
      <c r="EJ302">
        <v>4</v>
      </c>
      <c r="EK302">
        <v>0</v>
      </c>
      <c r="EL302" t="s">
        <v>22</v>
      </c>
      <c r="EM302" t="s">
        <v>23</v>
      </c>
      <c r="EO302" t="s">
        <v>3</v>
      </c>
      <c r="EQ302">
        <v>0</v>
      </c>
      <c r="ER302">
        <v>49.83</v>
      </c>
      <c r="ES302">
        <v>49.83</v>
      </c>
      <c r="ET302">
        <v>0</v>
      </c>
      <c r="EU302">
        <v>0</v>
      </c>
      <c r="EV302">
        <v>0</v>
      </c>
      <c r="EW302">
        <v>0</v>
      </c>
      <c r="EX302">
        <v>0</v>
      </c>
      <c r="FQ302">
        <v>0</v>
      </c>
      <c r="FR302">
        <f t="shared" si="177"/>
        <v>0</v>
      </c>
      <c r="FS302">
        <v>0</v>
      </c>
      <c r="FX302">
        <v>70</v>
      </c>
      <c r="FY302">
        <v>10</v>
      </c>
      <c r="GA302" t="s">
        <v>3</v>
      </c>
      <c r="GD302">
        <v>0</v>
      </c>
      <c r="GF302">
        <v>973433911</v>
      </c>
      <c r="GG302">
        <v>2</v>
      </c>
      <c r="GH302">
        <v>1</v>
      </c>
      <c r="GI302">
        <v>-2</v>
      </c>
      <c r="GJ302">
        <v>0</v>
      </c>
      <c r="GK302">
        <f>ROUND(R302*(R12)/100,2)</f>
        <v>0</v>
      </c>
      <c r="GL302">
        <f t="shared" si="178"/>
        <v>0</v>
      </c>
      <c r="GM302">
        <f t="shared" si="179"/>
        <v>-1853.38</v>
      </c>
      <c r="GN302">
        <f t="shared" si="180"/>
        <v>0</v>
      </c>
      <c r="GO302">
        <f t="shared" si="181"/>
        <v>0</v>
      </c>
      <c r="GP302">
        <f t="shared" si="182"/>
        <v>-1853.38</v>
      </c>
      <c r="GR302">
        <v>0</v>
      </c>
      <c r="GS302">
        <v>3</v>
      </c>
      <c r="GT302">
        <v>0</v>
      </c>
      <c r="GU302" t="s">
        <v>3</v>
      </c>
      <c r="GV302">
        <f t="shared" si="183"/>
        <v>0</v>
      </c>
      <c r="GW302">
        <v>1</v>
      </c>
      <c r="GX302">
        <f t="shared" si="184"/>
        <v>0</v>
      </c>
      <c r="HA302">
        <v>0</v>
      </c>
      <c r="HB302">
        <v>0</v>
      </c>
      <c r="HC302">
        <f t="shared" si="185"/>
        <v>0</v>
      </c>
      <c r="HE302" t="s">
        <v>3</v>
      </c>
      <c r="HF302" t="s">
        <v>3</v>
      </c>
      <c r="HM302" t="s">
        <v>144</v>
      </c>
      <c r="HN302" t="s">
        <v>3</v>
      </c>
      <c r="HO302" t="s">
        <v>3</v>
      </c>
      <c r="HP302" t="s">
        <v>3</v>
      </c>
      <c r="HQ302" t="s">
        <v>3</v>
      </c>
      <c r="IK302">
        <v>0</v>
      </c>
    </row>
    <row r="303" spans="1:245" x14ac:dyDescent="0.2">
      <c r="A303">
        <v>17</v>
      </c>
      <c r="B303">
        <v>1</v>
      </c>
      <c r="C303">
        <f>ROW(SmtRes!A44)</f>
        <v>44</v>
      </c>
      <c r="D303">
        <f>ROW(EtalonRes!A44)</f>
        <v>44</v>
      </c>
      <c r="E303" t="s">
        <v>151</v>
      </c>
      <c r="F303" t="s">
        <v>98</v>
      </c>
      <c r="G303" t="s">
        <v>99</v>
      </c>
      <c r="H303" t="s">
        <v>18</v>
      </c>
      <c r="I303">
        <f>ROUND(3411.3*0.3/100,9)</f>
        <v>10.2339</v>
      </c>
      <c r="J303">
        <v>0</v>
      </c>
      <c r="K303">
        <f>ROUND(3411.3*0.3/100,9)</f>
        <v>10.2339</v>
      </c>
      <c r="O303">
        <f t="shared" si="153"/>
        <v>344359.27</v>
      </c>
      <c r="P303">
        <f t="shared" si="154"/>
        <v>33522.980000000003</v>
      </c>
      <c r="Q303">
        <f t="shared" si="155"/>
        <v>0</v>
      </c>
      <c r="R303">
        <f t="shared" si="156"/>
        <v>0</v>
      </c>
      <c r="S303">
        <f t="shared" si="157"/>
        <v>310836.28999999998</v>
      </c>
      <c r="T303">
        <f t="shared" si="158"/>
        <v>0</v>
      </c>
      <c r="U303">
        <f t="shared" si="159"/>
        <v>1110.992184</v>
      </c>
      <c r="V303">
        <f t="shared" si="160"/>
        <v>0</v>
      </c>
      <c r="W303">
        <f t="shared" si="161"/>
        <v>0</v>
      </c>
      <c r="X303">
        <f t="shared" si="162"/>
        <v>217585.4</v>
      </c>
      <c r="Y303">
        <f t="shared" si="163"/>
        <v>31083.63</v>
      </c>
      <c r="AA303">
        <v>75545032</v>
      </c>
      <c r="AB303">
        <f t="shared" si="164"/>
        <v>33648.879999999997</v>
      </c>
      <c r="AC303">
        <f>ROUND(((ES303*118)),6)</f>
        <v>3275.68</v>
      </c>
      <c r="AD303">
        <f>ROUND(((((ET303*118))-((EU303*118)))+AE303),6)</f>
        <v>0</v>
      </c>
      <c r="AE303">
        <f>ROUND(((EU303*118)),6)</f>
        <v>0</v>
      </c>
      <c r="AF303">
        <f>ROUND(((EV303*118)),6)</f>
        <v>30373.200000000001</v>
      </c>
      <c r="AG303">
        <f t="shared" si="165"/>
        <v>0</v>
      </c>
      <c r="AH303">
        <f>((EW303*118))</f>
        <v>108.56</v>
      </c>
      <c r="AI303">
        <f>((EX303*118))</f>
        <v>0</v>
      </c>
      <c r="AJ303">
        <f t="shared" si="166"/>
        <v>0</v>
      </c>
      <c r="AK303">
        <v>285.16000000000003</v>
      </c>
      <c r="AL303">
        <v>27.76</v>
      </c>
      <c r="AM303">
        <v>0</v>
      </c>
      <c r="AN303">
        <v>0</v>
      </c>
      <c r="AO303">
        <v>257.39999999999998</v>
      </c>
      <c r="AP303">
        <v>0</v>
      </c>
      <c r="AQ303">
        <v>0.92</v>
      </c>
      <c r="AR303">
        <v>0</v>
      </c>
      <c r="AS303">
        <v>0</v>
      </c>
      <c r="AT303">
        <v>70</v>
      </c>
      <c r="AU303">
        <v>10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4</v>
      </c>
      <c r="BJ303" t="s">
        <v>100</v>
      </c>
      <c r="BM303">
        <v>0</v>
      </c>
      <c r="BN303">
        <v>0</v>
      </c>
      <c r="BO303" t="s">
        <v>3</v>
      </c>
      <c r="BP303">
        <v>0</v>
      </c>
      <c r="BQ303">
        <v>1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70</v>
      </c>
      <c r="CA303">
        <v>10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167"/>
        <v>344359.26999999996</v>
      </c>
      <c r="CQ303">
        <f t="shared" si="168"/>
        <v>3275.68</v>
      </c>
      <c r="CR303">
        <f>(((((ET303*118))*BB303-((EU303*118))*BS303)+AE303*BS303)*AV303)</f>
        <v>0</v>
      </c>
      <c r="CS303">
        <f t="shared" si="169"/>
        <v>0</v>
      </c>
      <c r="CT303">
        <f t="shared" si="170"/>
        <v>30373.200000000001</v>
      </c>
      <c r="CU303">
        <f t="shared" si="171"/>
        <v>0</v>
      </c>
      <c r="CV303">
        <f t="shared" si="172"/>
        <v>108.56</v>
      </c>
      <c r="CW303">
        <f t="shared" si="173"/>
        <v>0</v>
      </c>
      <c r="CX303">
        <f t="shared" si="174"/>
        <v>0</v>
      </c>
      <c r="CY303">
        <f t="shared" si="175"/>
        <v>217585.40299999996</v>
      </c>
      <c r="CZ303">
        <f t="shared" si="176"/>
        <v>31083.629000000001</v>
      </c>
      <c r="DC303" t="s">
        <v>3</v>
      </c>
      <c r="DD303" t="s">
        <v>144</v>
      </c>
      <c r="DE303" t="s">
        <v>144</v>
      </c>
      <c r="DF303" t="s">
        <v>144</v>
      </c>
      <c r="DG303" t="s">
        <v>144</v>
      </c>
      <c r="DH303" t="s">
        <v>3</v>
      </c>
      <c r="DI303" t="s">
        <v>144</v>
      </c>
      <c r="DJ303" t="s">
        <v>144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1005</v>
      </c>
      <c r="DV303" t="s">
        <v>18</v>
      </c>
      <c r="DW303" t="s">
        <v>18</v>
      </c>
      <c r="DX303">
        <v>100</v>
      </c>
      <c r="DZ303" t="s">
        <v>3</v>
      </c>
      <c r="EA303" t="s">
        <v>3</v>
      </c>
      <c r="EB303" t="s">
        <v>3</v>
      </c>
      <c r="EC303" t="s">
        <v>3</v>
      </c>
      <c r="EE303">
        <v>75226705</v>
      </c>
      <c r="EF303">
        <v>1</v>
      </c>
      <c r="EG303" t="s">
        <v>21</v>
      </c>
      <c r="EH303">
        <v>0</v>
      </c>
      <c r="EI303" t="s">
        <v>3</v>
      </c>
      <c r="EJ303">
        <v>4</v>
      </c>
      <c r="EK303">
        <v>0</v>
      </c>
      <c r="EL303" t="s">
        <v>22</v>
      </c>
      <c r="EM303" t="s">
        <v>23</v>
      </c>
      <c r="EO303" t="s">
        <v>3</v>
      </c>
      <c r="EQ303">
        <v>0</v>
      </c>
      <c r="ER303">
        <v>285.16000000000003</v>
      </c>
      <c r="ES303">
        <v>27.76</v>
      </c>
      <c r="ET303">
        <v>0</v>
      </c>
      <c r="EU303">
        <v>0</v>
      </c>
      <c r="EV303">
        <v>257.39999999999998</v>
      </c>
      <c r="EW303">
        <v>0.92</v>
      </c>
      <c r="EX303">
        <v>0</v>
      </c>
      <c r="EY303">
        <v>0</v>
      </c>
      <c r="FQ303">
        <v>0</v>
      </c>
      <c r="FR303">
        <f t="shared" si="177"/>
        <v>0</v>
      </c>
      <c r="FS303">
        <v>0</v>
      </c>
      <c r="FX303">
        <v>70</v>
      </c>
      <c r="FY303">
        <v>10</v>
      </c>
      <c r="GA303" t="s">
        <v>3</v>
      </c>
      <c r="GD303">
        <v>0</v>
      </c>
      <c r="GF303">
        <v>1677547032</v>
      </c>
      <c r="GG303">
        <v>2</v>
      </c>
      <c r="GH303">
        <v>1</v>
      </c>
      <c r="GI303">
        <v>-2</v>
      </c>
      <c r="GJ303">
        <v>0</v>
      </c>
      <c r="GK303">
        <f>ROUND(R303*(R12)/100,2)</f>
        <v>0</v>
      </c>
      <c r="GL303">
        <f t="shared" si="178"/>
        <v>0</v>
      </c>
      <c r="GM303">
        <f t="shared" si="179"/>
        <v>593028.30000000005</v>
      </c>
      <c r="GN303">
        <f t="shared" si="180"/>
        <v>0</v>
      </c>
      <c r="GO303">
        <f t="shared" si="181"/>
        <v>0</v>
      </c>
      <c r="GP303">
        <f t="shared" si="182"/>
        <v>593028.30000000005</v>
      </c>
      <c r="GR303">
        <v>0</v>
      </c>
      <c r="GS303">
        <v>3</v>
      </c>
      <c r="GT303">
        <v>0</v>
      </c>
      <c r="GU303" t="s">
        <v>3</v>
      </c>
      <c r="GV303">
        <f t="shared" si="183"/>
        <v>0</v>
      </c>
      <c r="GW303">
        <v>1</v>
      </c>
      <c r="GX303">
        <f t="shared" si="184"/>
        <v>0</v>
      </c>
      <c r="HA303">
        <v>0</v>
      </c>
      <c r="HB303">
        <v>0</v>
      </c>
      <c r="HC303">
        <f t="shared" si="185"/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IK303">
        <v>0</v>
      </c>
    </row>
    <row r="304" spans="1:245" x14ac:dyDescent="0.2">
      <c r="A304">
        <v>18</v>
      </c>
      <c r="B304">
        <v>1</v>
      </c>
      <c r="C304">
        <v>44</v>
      </c>
      <c r="E304" t="s">
        <v>152</v>
      </c>
      <c r="F304" t="s">
        <v>25</v>
      </c>
      <c r="G304" t="s">
        <v>26</v>
      </c>
      <c r="H304" t="s">
        <v>27</v>
      </c>
      <c r="I304">
        <f>I303*J304</f>
        <v>-12.076002000000003</v>
      </c>
      <c r="J304">
        <v>-1.1800000000000002</v>
      </c>
      <c r="K304">
        <v>-0.01</v>
      </c>
      <c r="O304">
        <f t="shared" si="153"/>
        <v>-601.75</v>
      </c>
      <c r="P304">
        <f t="shared" si="154"/>
        <v>-601.75</v>
      </c>
      <c r="Q304">
        <f t="shared" si="155"/>
        <v>0</v>
      </c>
      <c r="R304">
        <f t="shared" si="156"/>
        <v>0</v>
      </c>
      <c r="S304">
        <f t="shared" si="157"/>
        <v>0</v>
      </c>
      <c r="T304">
        <f t="shared" si="158"/>
        <v>0</v>
      </c>
      <c r="U304">
        <f t="shared" si="159"/>
        <v>0</v>
      </c>
      <c r="V304">
        <f t="shared" si="160"/>
        <v>0</v>
      </c>
      <c r="W304">
        <f t="shared" si="161"/>
        <v>0</v>
      </c>
      <c r="X304">
        <f t="shared" si="162"/>
        <v>0</v>
      </c>
      <c r="Y304">
        <f t="shared" si="163"/>
        <v>0</v>
      </c>
      <c r="AA304">
        <v>75545032</v>
      </c>
      <c r="AB304">
        <f t="shared" si="164"/>
        <v>49.83</v>
      </c>
      <c r="AC304">
        <f>ROUND((ES304),6)</f>
        <v>49.83</v>
      </c>
      <c r="AD304">
        <f>ROUND((((ET304)-(EU304))+AE304),6)</f>
        <v>0</v>
      </c>
      <c r="AE304">
        <f>ROUND((EU304),6)</f>
        <v>0</v>
      </c>
      <c r="AF304">
        <f>ROUND((EV304),6)</f>
        <v>0</v>
      </c>
      <c r="AG304">
        <f t="shared" si="165"/>
        <v>0</v>
      </c>
      <c r="AH304">
        <f>(EW304)</f>
        <v>0</v>
      </c>
      <c r="AI304">
        <f>(EX304)</f>
        <v>0</v>
      </c>
      <c r="AJ304">
        <f t="shared" si="166"/>
        <v>0</v>
      </c>
      <c r="AK304">
        <v>49.83</v>
      </c>
      <c r="AL304">
        <v>49.83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70</v>
      </c>
      <c r="AU304">
        <v>10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4</v>
      </c>
      <c r="BJ304" t="s">
        <v>28</v>
      </c>
      <c r="BM304">
        <v>0</v>
      </c>
      <c r="BN304">
        <v>0</v>
      </c>
      <c r="BO304" t="s">
        <v>3</v>
      </c>
      <c r="BP304">
        <v>0</v>
      </c>
      <c r="BQ304">
        <v>1</v>
      </c>
      <c r="BR304">
        <v>1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70</v>
      </c>
      <c r="CA304">
        <v>10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167"/>
        <v>-601.75</v>
      </c>
      <c r="CQ304">
        <f t="shared" si="168"/>
        <v>49.83</v>
      </c>
      <c r="CR304">
        <f>((((ET304)*BB304-(EU304)*BS304)+AE304*BS304)*AV304)</f>
        <v>0</v>
      </c>
      <c r="CS304">
        <f t="shared" si="169"/>
        <v>0</v>
      </c>
      <c r="CT304">
        <f t="shared" si="170"/>
        <v>0</v>
      </c>
      <c r="CU304">
        <f t="shared" si="171"/>
        <v>0</v>
      </c>
      <c r="CV304">
        <f t="shared" si="172"/>
        <v>0</v>
      </c>
      <c r="CW304">
        <f t="shared" si="173"/>
        <v>0</v>
      </c>
      <c r="CX304">
        <f t="shared" si="174"/>
        <v>0</v>
      </c>
      <c r="CY304">
        <f t="shared" si="175"/>
        <v>0</v>
      </c>
      <c r="CZ304">
        <f t="shared" si="176"/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1007</v>
      </c>
      <c r="DV304" t="s">
        <v>27</v>
      </c>
      <c r="DW304" t="s">
        <v>27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75226705</v>
      </c>
      <c r="EF304">
        <v>1</v>
      </c>
      <c r="EG304" t="s">
        <v>21</v>
      </c>
      <c r="EH304">
        <v>0</v>
      </c>
      <c r="EI304" t="s">
        <v>3</v>
      </c>
      <c r="EJ304">
        <v>4</v>
      </c>
      <c r="EK304">
        <v>0</v>
      </c>
      <c r="EL304" t="s">
        <v>22</v>
      </c>
      <c r="EM304" t="s">
        <v>23</v>
      </c>
      <c r="EO304" t="s">
        <v>3</v>
      </c>
      <c r="EQ304">
        <v>0</v>
      </c>
      <c r="ER304">
        <v>49.83</v>
      </c>
      <c r="ES304">
        <v>49.83</v>
      </c>
      <c r="ET304">
        <v>0</v>
      </c>
      <c r="EU304">
        <v>0</v>
      </c>
      <c r="EV304">
        <v>0</v>
      </c>
      <c r="EW304">
        <v>0</v>
      </c>
      <c r="EX304">
        <v>0</v>
      </c>
      <c r="FQ304">
        <v>0</v>
      </c>
      <c r="FR304">
        <f t="shared" si="177"/>
        <v>0</v>
      </c>
      <c r="FS304">
        <v>0</v>
      </c>
      <c r="FX304">
        <v>70</v>
      </c>
      <c r="FY304">
        <v>10</v>
      </c>
      <c r="GA304" t="s">
        <v>3</v>
      </c>
      <c r="GD304">
        <v>0</v>
      </c>
      <c r="GF304">
        <v>973433911</v>
      </c>
      <c r="GG304">
        <v>2</v>
      </c>
      <c r="GH304">
        <v>1</v>
      </c>
      <c r="GI304">
        <v>-2</v>
      </c>
      <c r="GJ304">
        <v>0</v>
      </c>
      <c r="GK304">
        <f>ROUND(R304*(R12)/100,2)</f>
        <v>0</v>
      </c>
      <c r="GL304">
        <f t="shared" si="178"/>
        <v>0</v>
      </c>
      <c r="GM304">
        <f t="shared" si="179"/>
        <v>-601.75</v>
      </c>
      <c r="GN304">
        <f t="shared" si="180"/>
        <v>0</v>
      </c>
      <c r="GO304">
        <f t="shared" si="181"/>
        <v>0</v>
      </c>
      <c r="GP304">
        <f t="shared" si="182"/>
        <v>-601.75</v>
      </c>
      <c r="GR304">
        <v>0</v>
      </c>
      <c r="GS304">
        <v>3</v>
      </c>
      <c r="GT304">
        <v>0</v>
      </c>
      <c r="GU304" t="s">
        <v>3</v>
      </c>
      <c r="GV304">
        <f t="shared" si="183"/>
        <v>0</v>
      </c>
      <c r="GW304">
        <v>1</v>
      </c>
      <c r="GX304">
        <f t="shared" si="184"/>
        <v>0</v>
      </c>
      <c r="HA304">
        <v>0</v>
      </c>
      <c r="HB304">
        <v>0</v>
      </c>
      <c r="HC304">
        <f t="shared" si="185"/>
        <v>0</v>
      </c>
      <c r="HE304" t="s">
        <v>3</v>
      </c>
      <c r="HF304" t="s">
        <v>3</v>
      </c>
      <c r="HM304" t="s">
        <v>144</v>
      </c>
      <c r="HN304" t="s">
        <v>3</v>
      </c>
      <c r="HO304" t="s">
        <v>3</v>
      </c>
      <c r="HP304" t="s">
        <v>3</v>
      </c>
      <c r="HQ304" t="s">
        <v>3</v>
      </c>
      <c r="IK304">
        <v>0</v>
      </c>
    </row>
    <row r="305" spans="1:245" x14ac:dyDescent="0.2">
      <c r="A305">
        <v>17</v>
      </c>
      <c r="B305">
        <v>1</v>
      </c>
      <c r="C305">
        <f>ROW(SmtRes!A47)</f>
        <v>47</v>
      </c>
      <c r="D305">
        <f>ROW(EtalonRes!A47)</f>
        <v>47</v>
      </c>
      <c r="E305" t="s">
        <v>153</v>
      </c>
      <c r="F305" t="s">
        <v>108</v>
      </c>
      <c r="G305" t="s">
        <v>109</v>
      </c>
      <c r="H305" t="s">
        <v>18</v>
      </c>
      <c r="I305">
        <f>ROUND(57.2/100,9)</f>
        <v>0.57199999999999995</v>
      </c>
      <c r="J305">
        <v>0</v>
      </c>
      <c r="K305">
        <f>ROUND(57.2/100,9)</f>
        <v>0.57199999999999995</v>
      </c>
      <c r="O305">
        <f t="shared" si="153"/>
        <v>23219.97</v>
      </c>
      <c r="P305">
        <f t="shared" si="154"/>
        <v>1125.83</v>
      </c>
      <c r="Q305">
        <f t="shared" si="155"/>
        <v>0</v>
      </c>
      <c r="R305">
        <f t="shared" si="156"/>
        <v>0</v>
      </c>
      <c r="S305">
        <f t="shared" si="157"/>
        <v>22094.14</v>
      </c>
      <c r="T305">
        <f t="shared" si="158"/>
        <v>0</v>
      </c>
      <c r="U305">
        <f t="shared" si="159"/>
        <v>78.970320000000001</v>
      </c>
      <c r="V305">
        <f t="shared" si="160"/>
        <v>0</v>
      </c>
      <c r="W305">
        <f t="shared" si="161"/>
        <v>0</v>
      </c>
      <c r="X305">
        <f t="shared" si="162"/>
        <v>15465.9</v>
      </c>
      <c r="Y305">
        <f t="shared" si="163"/>
        <v>2209.41</v>
      </c>
      <c r="AA305">
        <v>75545032</v>
      </c>
      <c r="AB305">
        <f t="shared" si="164"/>
        <v>40594.36</v>
      </c>
      <c r="AC305">
        <f>ROUND(((ES305*118)),6)</f>
        <v>1968.24</v>
      </c>
      <c r="AD305">
        <f>ROUND(((((ET305*118))-((EU305*118)))+AE305),6)</f>
        <v>0</v>
      </c>
      <c r="AE305">
        <f>ROUND(((EU305*118)),6)</f>
        <v>0</v>
      </c>
      <c r="AF305">
        <f>ROUND(((EV305*118)),6)</f>
        <v>38626.120000000003</v>
      </c>
      <c r="AG305">
        <f t="shared" si="165"/>
        <v>0</v>
      </c>
      <c r="AH305">
        <f>((EW305*118))</f>
        <v>138.06</v>
      </c>
      <c r="AI305">
        <f>((EX305*118))</f>
        <v>0</v>
      </c>
      <c r="AJ305">
        <f t="shared" si="166"/>
        <v>0</v>
      </c>
      <c r="AK305">
        <v>344.02</v>
      </c>
      <c r="AL305">
        <v>16.68</v>
      </c>
      <c r="AM305">
        <v>0</v>
      </c>
      <c r="AN305">
        <v>0</v>
      </c>
      <c r="AO305">
        <v>327.33999999999997</v>
      </c>
      <c r="AP305">
        <v>0</v>
      </c>
      <c r="AQ305">
        <v>1.17</v>
      </c>
      <c r="AR305">
        <v>0</v>
      </c>
      <c r="AS305">
        <v>0</v>
      </c>
      <c r="AT305">
        <v>70</v>
      </c>
      <c r="AU305">
        <v>10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4</v>
      </c>
      <c r="BJ305" t="s">
        <v>110</v>
      </c>
      <c r="BM305">
        <v>0</v>
      </c>
      <c r="BN305">
        <v>0</v>
      </c>
      <c r="BO305" t="s">
        <v>3</v>
      </c>
      <c r="BP305">
        <v>0</v>
      </c>
      <c r="BQ305">
        <v>1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70</v>
      </c>
      <c r="CA305">
        <v>10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167"/>
        <v>23219.97</v>
      </c>
      <c r="CQ305">
        <f t="shared" si="168"/>
        <v>1968.24</v>
      </c>
      <c r="CR305">
        <f>(((((ET305*118))*BB305-((EU305*118))*BS305)+AE305*BS305)*AV305)</f>
        <v>0</v>
      </c>
      <c r="CS305">
        <f t="shared" si="169"/>
        <v>0</v>
      </c>
      <c r="CT305">
        <f t="shared" si="170"/>
        <v>38626.120000000003</v>
      </c>
      <c r="CU305">
        <f t="shared" si="171"/>
        <v>0</v>
      </c>
      <c r="CV305">
        <f t="shared" si="172"/>
        <v>138.06</v>
      </c>
      <c r="CW305">
        <f t="shared" si="173"/>
        <v>0</v>
      </c>
      <c r="CX305">
        <f t="shared" si="174"/>
        <v>0</v>
      </c>
      <c r="CY305">
        <f t="shared" si="175"/>
        <v>15465.898000000001</v>
      </c>
      <c r="CZ305">
        <f t="shared" si="176"/>
        <v>2209.4139999999998</v>
      </c>
      <c r="DC305" t="s">
        <v>3</v>
      </c>
      <c r="DD305" t="s">
        <v>144</v>
      </c>
      <c r="DE305" t="s">
        <v>144</v>
      </c>
      <c r="DF305" t="s">
        <v>144</v>
      </c>
      <c r="DG305" t="s">
        <v>144</v>
      </c>
      <c r="DH305" t="s">
        <v>3</v>
      </c>
      <c r="DI305" t="s">
        <v>144</v>
      </c>
      <c r="DJ305" t="s">
        <v>144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1005</v>
      </c>
      <c r="DV305" t="s">
        <v>18</v>
      </c>
      <c r="DW305" t="s">
        <v>18</v>
      </c>
      <c r="DX305">
        <v>100</v>
      </c>
      <c r="DZ305" t="s">
        <v>3</v>
      </c>
      <c r="EA305" t="s">
        <v>3</v>
      </c>
      <c r="EB305" t="s">
        <v>3</v>
      </c>
      <c r="EC305" t="s">
        <v>3</v>
      </c>
      <c r="EE305">
        <v>75226705</v>
      </c>
      <c r="EF305">
        <v>1</v>
      </c>
      <c r="EG305" t="s">
        <v>21</v>
      </c>
      <c r="EH305">
        <v>0</v>
      </c>
      <c r="EI305" t="s">
        <v>3</v>
      </c>
      <c r="EJ305">
        <v>4</v>
      </c>
      <c r="EK305">
        <v>0</v>
      </c>
      <c r="EL305" t="s">
        <v>22</v>
      </c>
      <c r="EM305" t="s">
        <v>23</v>
      </c>
      <c r="EO305" t="s">
        <v>3</v>
      </c>
      <c r="EQ305">
        <v>0</v>
      </c>
      <c r="ER305">
        <v>344.02</v>
      </c>
      <c r="ES305">
        <v>16.68</v>
      </c>
      <c r="ET305">
        <v>0</v>
      </c>
      <c r="EU305">
        <v>0</v>
      </c>
      <c r="EV305">
        <v>327.33999999999997</v>
      </c>
      <c r="EW305">
        <v>1.17</v>
      </c>
      <c r="EX305">
        <v>0</v>
      </c>
      <c r="EY305">
        <v>0</v>
      </c>
      <c r="FQ305">
        <v>0</v>
      </c>
      <c r="FR305">
        <f t="shared" si="177"/>
        <v>0</v>
      </c>
      <c r="FS305">
        <v>0</v>
      </c>
      <c r="FX305">
        <v>70</v>
      </c>
      <c r="FY305">
        <v>10</v>
      </c>
      <c r="GA305" t="s">
        <v>3</v>
      </c>
      <c r="GD305">
        <v>0</v>
      </c>
      <c r="GF305">
        <v>-445175077</v>
      </c>
      <c r="GG305">
        <v>2</v>
      </c>
      <c r="GH305">
        <v>1</v>
      </c>
      <c r="GI305">
        <v>-2</v>
      </c>
      <c r="GJ305">
        <v>0</v>
      </c>
      <c r="GK305">
        <f>ROUND(R305*(R12)/100,2)</f>
        <v>0</v>
      </c>
      <c r="GL305">
        <f t="shared" si="178"/>
        <v>0</v>
      </c>
      <c r="GM305">
        <f t="shared" si="179"/>
        <v>40895.279999999999</v>
      </c>
      <c r="GN305">
        <f t="shared" si="180"/>
        <v>0</v>
      </c>
      <c r="GO305">
        <f t="shared" si="181"/>
        <v>0</v>
      </c>
      <c r="GP305">
        <f t="shared" si="182"/>
        <v>40895.279999999999</v>
      </c>
      <c r="GR305">
        <v>0</v>
      </c>
      <c r="GS305">
        <v>3</v>
      </c>
      <c r="GT305">
        <v>0</v>
      </c>
      <c r="GU305" t="s">
        <v>3</v>
      </c>
      <c r="GV305">
        <f t="shared" si="183"/>
        <v>0</v>
      </c>
      <c r="GW305">
        <v>1</v>
      </c>
      <c r="GX305">
        <f t="shared" si="184"/>
        <v>0</v>
      </c>
      <c r="HA305">
        <v>0</v>
      </c>
      <c r="HB305">
        <v>0</v>
      </c>
      <c r="HC305">
        <f t="shared" si="185"/>
        <v>0</v>
      </c>
      <c r="HE305" t="s">
        <v>3</v>
      </c>
      <c r="HF305" t="s">
        <v>3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IK305">
        <v>0</v>
      </c>
    </row>
    <row r="306" spans="1:245" x14ac:dyDescent="0.2">
      <c r="A306">
        <v>18</v>
      </c>
      <c r="B306">
        <v>1</v>
      </c>
      <c r="C306">
        <v>47</v>
      </c>
      <c r="E306" t="s">
        <v>154</v>
      </c>
      <c r="F306" t="s">
        <v>25</v>
      </c>
      <c r="G306" t="s">
        <v>26</v>
      </c>
      <c r="H306" t="s">
        <v>27</v>
      </c>
      <c r="I306">
        <f>I305*J306</f>
        <v>-0.67495999999999989</v>
      </c>
      <c r="J306">
        <v>-1.18</v>
      </c>
      <c r="K306">
        <v>-0.01</v>
      </c>
      <c r="O306">
        <f t="shared" si="153"/>
        <v>-33.630000000000003</v>
      </c>
      <c r="P306">
        <f t="shared" si="154"/>
        <v>-33.630000000000003</v>
      </c>
      <c r="Q306">
        <f t="shared" si="155"/>
        <v>0</v>
      </c>
      <c r="R306">
        <f t="shared" si="156"/>
        <v>0</v>
      </c>
      <c r="S306">
        <f t="shared" si="157"/>
        <v>0</v>
      </c>
      <c r="T306">
        <f t="shared" si="158"/>
        <v>0</v>
      </c>
      <c r="U306">
        <f t="shared" si="159"/>
        <v>0</v>
      </c>
      <c r="V306">
        <f t="shared" si="160"/>
        <v>0</v>
      </c>
      <c r="W306">
        <f t="shared" si="161"/>
        <v>0</v>
      </c>
      <c r="X306">
        <f t="shared" si="162"/>
        <v>0</v>
      </c>
      <c r="Y306">
        <f t="shared" si="163"/>
        <v>0</v>
      </c>
      <c r="AA306">
        <v>75545032</v>
      </c>
      <c r="AB306">
        <f t="shared" si="164"/>
        <v>49.83</v>
      </c>
      <c r="AC306">
        <f>ROUND((ES306),6)</f>
        <v>49.83</v>
      </c>
      <c r="AD306">
        <f>ROUND((((ET306)-(EU306))+AE306),6)</f>
        <v>0</v>
      </c>
      <c r="AE306">
        <f>ROUND((EU306),6)</f>
        <v>0</v>
      </c>
      <c r="AF306">
        <f>ROUND((EV306),6)</f>
        <v>0</v>
      </c>
      <c r="AG306">
        <f t="shared" si="165"/>
        <v>0</v>
      </c>
      <c r="AH306">
        <f>(EW306)</f>
        <v>0</v>
      </c>
      <c r="AI306">
        <f>(EX306)</f>
        <v>0</v>
      </c>
      <c r="AJ306">
        <f t="shared" si="166"/>
        <v>0</v>
      </c>
      <c r="AK306">
        <v>49.83</v>
      </c>
      <c r="AL306">
        <v>49.83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70</v>
      </c>
      <c r="AU306">
        <v>10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4</v>
      </c>
      <c r="BJ306" t="s">
        <v>28</v>
      </c>
      <c r="BM306">
        <v>0</v>
      </c>
      <c r="BN306">
        <v>0</v>
      </c>
      <c r="BO306" t="s">
        <v>3</v>
      </c>
      <c r="BP306">
        <v>0</v>
      </c>
      <c r="BQ306">
        <v>1</v>
      </c>
      <c r="BR306">
        <v>1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70</v>
      </c>
      <c r="CA306">
        <v>10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167"/>
        <v>-33.630000000000003</v>
      </c>
      <c r="CQ306">
        <f t="shared" si="168"/>
        <v>49.83</v>
      </c>
      <c r="CR306">
        <f>((((ET306)*BB306-(EU306)*BS306)+AE306*BS306)*AV306)</f>
        <v>0</v>
      </c>
      <c r="CS306">
        <f t="shared" si="169"/>
        <v>0</v>
      </c>
      <c r="CT306">
        <f t="shared" si="170"/>
        <v>0</v>
      </c>
      <c r="CU306">
        <f t="shared" si="171"/>
        <v>0</v>
      </c>
      <c r="CV306">
        <f t="shared" si="172"/>
        <v>0</v>
      </c>
      <c r="CW306">
        <f t="shared" si="173"/>
        <v>0</v>
      </c>
      <c r="CX306">
        <f t="shared" si="174"/>
        <v>0</v>
      </c>
      <c r="CY306">
        <f t="shared" si="175"/>
        <v>0</v>
      </c>
      <c r="CZ306">
        <f t="shared" si="176"/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1007</v>
      </c>
      <c r="DV306" t="s">
        <v>27</v>
      </c>
      <c r="DW306" t="s">
        <v>27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75226705</v>
      </c>
      <c r="EF306">
        <v>1</v>
      </c>
      <c r="EG306" t="s">
        <v>21</v>
      </c>
      <c r="EH306">
        <v>0</v>
      </c>
      <c r="EI306" t="s">
        <v>3</v>
      </c>
      <c r="EJ306">
        <v>4</v>
      </c>
      <c r="EK306">
        <v>0</v>
      </c>
      <c r="EL306" t="s">
        <v>22</v>
      </c>
      <c r="EM306" t="s">
        <v>23</v>
      </c>
      <c r="EO306" t="s">
        <v>3</v>
      </c>
      <c r="EQ306">
        <v>0</v>
      </c>
      <c r="ER306">
        <v>49.83</v>
      </c>
      <c r="ES306">
        <v>49.83</v>
      </c>
      <c r="ET306">
        <v>0</v>
      </c>
      <c r="EU306">
        <v>0</v>
      </c>
      <c r="EV306">
        <v>0</v>
      </c>
      <c r="EW306">
        <v>0</v>
      </c>
      <c r="EX306">
        <v>0</v>
      </c>
      <c r="FQ306">
        <v>0</v>
      </c>
      <c r="FR306">
        <f t="shared" si="177"/>
        <v>0</v>
      </c>
      <c r="FS306">
        <v>0</v>
      </c>
      <c r="FX306">
        <v>70</v>
      </c>
      <c r="FY306">
        <v>10</v>
      </c>
      <c r="GA306" t="s">
        <v>3</v>
      </c>
      <c r="GD306">
        <v>0</v>
      </c>
      <c r="GF306">
        <v>973433911</v>
      </c>
      <c r="GG306">
        <v>2</v>
      </c>
      <c r="GH306">
        <v>1</v>
      </c>
      <c r="GI306">
        <v>-2</v>
      </c>
      <c r="GJ306">
        <v>0</v>
      </c>
      <c r="GK306">
        <f>ROUND(R306*(R12)/100,2)</f>
        <v>0</v>
      </c>
      <c r="GL306">
        <f t="shared" si="178"/>
        <v>0</v>
      </c>
      <c r="GM306">
        <f t="shared" si="179"/>
        <v>-33.630000000000003</v>
      </c>
      <c r="GN306">
        <f t="shared" si="180"/>
        <v>0</v>
      </c>
      <c r="GO306">
        <f t="shared" si="181"/>
        <v>0</v>
      </c>
      <c r="GP306">
        <f t="shared" si="182"/>
        <v>-33.630000000000003</v>
      </c>
      <c r="GR306">
        <v>0</v>
      </c>
      <c r="GS306">
        <v>3</v>
      </c>
      <c r="GT306">
        <v>0</v>
      </c>
      <c r="GU306" t="s">
        <v>3</v>
      </c>
      <c r="GV306">
        <f t="shared" si="183"/>
        <v>0</v>
      </c>
      <c r="GW306">
        <v>1</v>
      </c>
      <c r="GX306">
        <f t="shared" si="184"/>
        <v>0</v>
      </c>
      <c r="HA306">
        <v>0</v>
      </c>
      <c r="HB306">
        <v>0</v>
      </c>
      <c r="HC306">
        <f t="shared" si="185"/>
        <v>0</v>
      </c>
      <c r="HE306" t="s">
        <v>3</v>
      </c>
      <c r="HF306" t="s">
        <v>3</v>
      </c>
      <c r="HM306" t="s">
        <v>144</v>
      </c>
      <c r="HN306" t="s">
        <v>3</v>
      </c>
      <c r="HO306" t="s">
        <v>3</v>
      </c>
      <c r="HP306" t="s">
        <v>3</v>
      </c>
      <c r="HQ306" t="s">
        <v>3</v>
      </c>
      <c r="IK306">
        <v>0</v>
      </c>
    </row>
    <row r="307" spans="1:245" x14ac:dyDescent="0.2">
      <c r="A307">
        <v>17</v>
      </c>
      <c r="B307">
        <v>1</v>
      </c>
      <c r="C307">
        <f>ROW(SmtRes!A50)</f>
        <v>50</v>
      </c>
      <c r="D307">
        <f>ROW(EtalonRes!A50)</f>
        <v>50</v>
      </c>
      <c r="E307" t="s">
        <v>155</v>
      </c>
      <c r="F307" t="s">
        <v>103</v>
      </c>
      <c r="G307" t="s">
        <v>104</v>
      </c>
      <c r="H307" t="s">
        <v>18</v>
      </c>
      <c r="I307">
        <f>ROUND(131.1/100,9)</f>
        <v>1.3109999999999999</v>
      </c>
      <c r="J307">
        <v>0</v>
      </c>
      <c r="K307">
        <f>ROUND(131.1/100,9)</f>
        <v>1.3109999999999999</v>
      </c>
      <c r="O307">
        <f t="shared" si="153"/>
        <v>41807.129999999997</v>
      </c>
      <c r="P307">
        <f t="shared" si="154"/>
        <v>6749.47</v>
      </c>
      <c r="Q307">
        <f t="shared" si="155"/>
        <v>0</v>
      </c>
      <c r="R307">
        <f t="shared" si="156"/>
        <v>0</v>
      </c>
      <c r="S307">
        <f t="shared" si="157"/>
        <v>35057.660000000003</v>
      </c>
      <c r="T307">
        <f t="shared" si="158"/>
        <v>0</v>
      </c>
      <c r="U307">
        <f t="shared" si="159"/>
        <v>125.30538000000001</v>
      </c>
      <c r="V307">
        <f t="shared" si="160"/>
        <v>0</v>
      </c>
      <c r="W307">
        <f t="shared" si="161"/>
        <v>0</v>
      </c>
      <c r="X307">
        <f t="shared" si="162"/>
        <v>24540.36</v>
      </c>
      <c r="Y307">
        <f t="shared" si="163"/>
        <v>3505.77</v>
      </c>
      <c r="AA307">
        <v>75545032</v>
      </c>
      <c r="AB307">
        <f t="shared" si="164"/>
        <v>31889.5</v>
      </c>
      <c r="AC307">
        <f>ROUND(((ES307*118)),6)</f>
        <v>5148.34</v>
      </c>
      <c r="AD307">
        <f>ROUND(((((ET307*118))-((EU307*118)))+AE307),6)</f>
        <v>0</v>
      </c>
      <c r="AE307">
        <f>ROUND(((EU307*118)),6)</f>
        <v>0</v>
      </c>
      <c r="AF307">
        <f>ROUND(((EV307*118)),6)</f>
        <v>26741.16</v>
      </c>
      <c r="AG307">
        <f t="shared" si="165"/>
        <v>0</v>
      </c>
      <c r="AH307">
        <f>((EW307*118))</f>
        <v>95.580000000000013</v>
      </c>
      <c r="AI307">
        <f>((EX307*118))</f>
        <v>0</v>
      </c>
      <c r="AJ307">
        <f t="shared" si="166"/>
        <v>0</v>
      </c>
      <c r="AK307">
        <v>270.25</v>
      </c>
      <c r="AL307">
        <v>43.63</v>
      </c>
      <c r="AM307">
        <v>0</v>
      </c>
      <c r="AN307">
        <v>0</v>
      </c>
      <c r="AO307">
        <v>226.62</v>
      </c>
      <c r="AP307">
        <v>0</v>
      </c>
      <c r="AQ307">
        <v>0.81</v>
      </c>
      <c r="AR307">
        <v>0</v>
      </c>
      <c r="AS307">
        <v>0</v>
      </c>
      <c r="AT307">
        <v>70</v>
      </c>
      <c r="AU307">
        <v>10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4</v>
      </c>
      <c r="BJ307" t="s">
        <v>105</v>
      </c>
      <c r="BM307">
        <v>0</v>
      </c>
      <c r="BN307">
        <v>0</v>
      </c>
      <c r="BO307" t="s">
        <v>3</v>
      </c>
      <c r="BP307">
        <v>0</v>
      </c>
      <c r="BQ307">
        <v>1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70</v>
      </c>
      <c r="CA307">
        <v>10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167"/>
        <v>41807.130000000005</v>
      </c>
      <c r="CQ307">
        <f t="shared" si="168"/>
        <v>5148.34</v>
      </c>
      <c r="CR307">
        <f>(((((ET307*118))*BB307-((EU307*118))*BS307)+AE307*BS307)*AV307)</f>
        <v>0</v>
      </c>
      <c r="CS307">
        <f t="shared" si="169"/>
        <v>0</v>
      </c>
      <c r="CT307">
        <f t="shared" si="170"/>
        <v>26741.16</v>
      </c>
      <c r="CU307">
        <f t="shared" si="171"/>
        <v>0</v>
      </c>
      <c r="CV307">
        <f t="shared" si="172"/>
        <v>95.580000000000013</v>
      </c>
      <c r="CW307">
        <f t="shared" si="173"/>
        <v>0</v>
      </c>
      <c r="CX307">
        <f t="shared" si="174"/>
        <v>0</v>
      </c>
      <c r="CY307">
        <f t="shared" si="175"/>
        <v>24540.362000000001</v>
      </c>
      <c r="CZ307">
        <f t="shared" si="176"/>
        <v>3505.7660000000005</v>
      </c>
      <c r="DC307" t="s">
        <v>3</v>
      </c>
      <c r="DD307" t="s">
        <v>144</v>
      </c>
      <c r="DE307" t="s">
        <v>144</v>
      </c>
      <c r="DF307" t="s">
        <v>144</v>
      </c>
      <c r="DG307" t="s">
        <v>144</v>
      </c>
      <c r="DH307" t="s">
        <v>3</v>
      </c>
      <c r="DI307" t="s">
        <v>144</v>
      </c>
      <c r="DJ307" t="s">
        <v>144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1005</v>
      </c>
      <c r="DV307" t="s">
        <v>18</v>
      </c>
      <c r="DW307" t="s">
        <v>18</v>
      </c>
      <c r="DX307">
        <v>100</v>
      </c>
      <c r="DZ307" t="s">
        <v>3</v>
      </c>
      <c r="EA307" t="s">
        <v>3</v>
      </c>
      <c r="EB307" t="s">
        <v>3</v>
      </c>
      <c r="EC307" t="s">
        <v>3</v>
      </c>
      <c r="EE307">
        <v>75226705</v>
      </c>
      <c r="EF307">
        <v>1</v>
      </c>
      <c r="EG307" t="s">
        <v>21</v>
      </c>
      <c r="EH307">
        <v>0</v>
      </c>
      <c r="EI307" t="s">
        <v>3</v>
      </c>
      <c r="EJ307">
        <v>4</v>
      </c>
      <c r="EK307">
        <v>0</v>
      </c>
      <c r="EL307" t="s">
        <v>22</v>
      </c>
      <c r="EM307" t="s">
        <v>23</v>
      </c>
      <c r="EO307" t="s">
        <v>3</v>
      </c>
      <c r="EQ307">
        <v>0</v>
      </c>
      <c r="ER307">
        <v>270.25</v>
      </c>
      <c r="ES307">
        <v>43.63</v>
      </c>
      <c r="ET307">
        <v>0</v>
      </c>
      <c r="EU307">
        <v>0</v>
      </c>
      <c r="EV307">
        <v>226.62</v>
      </c>
      <c r="EW307">
        <v>0.81</v>
      </c>
      <c r="EX307">
        <v>0</v>
      </c>
      <c r="EY307">
        <v>0</v>
      </c>
      <c r="FQ307">
        <v>0</v>
      </c>
      <c r="FR307">
        <f t="shared" si="177"/>
        <v>0</v>
      </c>
      <c r="FS307">
        <v>0</v>
      </c>
      <c r="FX307">
        <v>70</v>
      </c>
      <c r="FY307">
        <v>10</v>
      </c>
      <c r="GA307" t="s">
        <v>3</v>
      </c>
      <c r="GD307">
        <v>0</v>
      </c>
      <c r="GF307">
        <v>-1148644166</v>
      </c>
      <c r="GG307">
        <v>2</v>
      </c>
      <c r="GH307">
        <v>1</v>
      </c>
      <c r="GI307">
        <v>-2</v>
      </c>
      <c r="GJ307">
        <v>0</v>
      </c>
      <c r="GK307">
        <f>ROUND(R307*(R12)/100,2)</f>
        <v>0</v>
      </c>
      <c r="GL307">
        <f t="shared" si="178"/>
        <v>0</v>
      </c>
      <c r="GM307">
        <f t="shared" si="179"/>
        <v>69853.259999999995</v>
      </c>
      <c r="GN307">
        <f t="shared" si="180"/>
        <v>0</v>
      </c>
      <c r="GO307">
        <f t="shared" si="181"/>
        <v>0</v>
      </c>
      <c r="GP307">
        <f t="shared" si="182"/>
        <v>69853.259999999995</v>
      </c>
      <c r="GR307">
        <v>0</v>
      </c>
      <c r="GS307">
        <v>3</v>
      </c>
      <c r="GT307">
        <v>0</v>
      </c>
      <c r="GU307" t="s">
        <v>3</v>
      </c>
      <c r="GV307">
        <f t="shared" si="183"/>
        <v>0</v>
      </c>
      <c r="GW307">
        <v>1</v>
      </c>
      <c r="GX307">
        <f t="shared" si="184"/>
        <v>0</v>
      </c>
      <c r="HA307">
        <v>0</v>
      </c>
      <c r="HB307">
        <v>0</v>
      </c>
      <c r="HC307">
        <f t="shared" si="185"/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IK307">
        <v>0</v>
      </c>
    </row>
    <row r="308" spans="1:245" x14ac:dyDescent="0.2">
      <c r="A308">
        <v>18</v>
      </c>
      <c r="B308">
        <v>1</v>
      </c>
      <c r="C308">
        <v>50</v>
      </c>
      <c r="E308" t="s">
        <v>156</v>
      </c>
      <c r="F308" t="s">
        <v>25</v>
      </c>
      <c r="G308" t="s">
        <v>26</v>
      </c>
      <c r="H308" t="s">
        <v>27</v>
      </c>
      <c r="I308">
        <f>I307*J308</f>
        <v>-1.5469800000000002</v>
      </c>
      <c r="J308">
        <v>-1.1800000000000002</v>
      </c>
      <c r="K308">
        <v>-0.01</v>
      </c>
      <c r="O308">
        <f t="shared" si="153"/>
        <v>-77.09</v>
      </c>
      <c r="P308">
        <f t="shared" si="154"/>
        <v>-77.09</v>
      </c>
      <c r="Q308">
        <f t="shared" si="155"/>
        <v>0</v>
      </c>
      <c r="R308">
        <f t="shared" si="156"/>
        <v>0</v>
      </c>
      <c r="S308">
        <f t="shared" si="157"/>
        <v>0</v>
      </c>
      <c r="T308">
        <f t="shared" si="158"/>
        <v>0</v>
      </c>
      <c r="U308">
        <f t="shared" si="159"/>
        <v>0</v>
      </c>
      <c r="V308">
        <f t="shared" si="160"/>
        <v>0</v>
      </c>
      <c r="W308">
        <f t="shared" si="161"/>
        <v>0</v>
      </c>
      <c r="X308">
        <f t="shared" si="162"/>
        <v>0</v>
      </c>
      <c r="Y308">
        <f t="shared" si="163"/>
        <v>0</v>
      </c>
      <c r="AA308">
        <v>75545032</v>
      </c>
      <c r="AB308">
        <f t="shared" si="164"/>
        <v>49.83</v>
      </c>
      <c r="AC308">
        <f>ROUND((ES308),6)</f>
        <v>49.83</v>
      </c>
      <c r="AD308">
        <f>ROUND((((ET308)-(EU308))+AE308),6)</f>
        <v>0</v>
      </c>
      <c r="AE308">
        <f>ROUND((EU308),6)</f>
        <v>0</v>
      </c>
      <c r="AF308">
        <f>ROUND((EV308),6)</f>
        <v>0</v>
      </c>
      <c r="AG308">
        <f t="shared" si="165"/>
        <v>0</v>
      </c>
      <c r="AH308">
        <f>(EW308)</f>
        <v>0</v>
      </c>
      <c r="AI308">
        <f>(EX308)</f>
        <v>0</v>
      </c>
      <c r="AJ308">
        <f t="shared" si="166"/>
        <v>0</v>
      </c>
      <c r="AK308">
        <v>49.83</v>
      </c>
      <c r="AL308">
        <v>49.83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70</v>
      </c>
      <c r="AU308">
        <v>10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4</v>
      </c>
      <c r="BJ308" t="s">
        <v>28</v>
      </c>
      <c r="BM308">
        <v>0</v>
      </c>
      <c r="BN308">
        <v>0</v>
      </c>
      <c r="BO308" t="s">
        <v>3</v>
      </c>
      <c r="BP308">
        <v>0</v>
      </c>
      <c r="BQ308">
        <v>1</v>
      </c>
      <c r="BR308">
        <v>1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70</v>
      </c>
      <c r="CA308">
        <v>10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167"/>
        <v>-77.09</v>
      </c>
      <c r="CQ308">
        <f t="shared" si="168"/>
        <v>49.83</v>
      </c>
      <c r="CR308">
        <f>((((ET308)*BB308-(EU308)*BS308)+AE308*BS308)*AV308)</f>
        <v>0</v>
      </c>
      <c r="CS308">
        <f t="shared" si="169"/>
        <v>0</v>
      </c>
      <c r="CT308">
        <f t="shared" si="170"/>
        <v>0</v>
      </c>
      <c r="CU308">
        <f t="shared" si="171"/>
        <v>0</v>
      </c>
      <c r="CV308">
        <f t="shared" si="172"/>
        <v>0</v>
      </c>
      <c r="CW308">
        <f t="shared" si="173"/>
        <v>0</v>
      </c>
      <c r="CX308">
        <f t="shared" si="174"/>
        <v>0</v>
      </c>
      <c r="CY308">
        <f t="shared" si="175"/>
        <v>0</v>
      </c>
      <c r="CZ308">
        <f t="shared" si="176"/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1007</v>
      </c>
      <c r="DV308" t="s">
        <v>27</v>
      </c>
      <c r="DW308" t="s">
        <v>27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75226705</v>
      </c>
      <c r="EF308">
        <v>1</v>
      </c>
      <c r="EG308" t="s">
        <v>21</v>
      </c>
      <c r="EH308">
        <v>0</v>
      </c>
      <c r="EI308" t="s">
        <v>3</v>
      </c>
      <c r="EJ308">
        <v>4</v>
      </c>
      <c r="EK308">
        <v>0</v>
      </c>
      <c r="EL308" t="s">
        <v>22</v>
      </c>
      <c r="EM308" t="s">
        <v>23</v>
      </c>
      <c r="EO308" t="s">
        <v>3</v>
      </c>
      <c r="EQ308">
        <v>0</v>
      </c>
      <c r="ER308">
        <v>49.83</v>
      </c>
      <c r="ES308">
        <v>49.83</v>
      </c>
      <c r="ET308">
        <v>0</v>
      </c>
      <c r="EU308">
        <v>0</v>
      </c>
      <c r="EV308">
        <v>0</v>
      </c>
      <c r="EW308">
        <v>0</v>
      </c>
      <c r="EX308">
        <v>0</v>
      </c>
      <c r="FQ308">
        <v>0</v>
      </c>
      <c r="FR308">
        <f t="shared" si="177"/>
        <v>0</v>
      </c>
      <c r="FS308">
        <v>0</v>
      </c>
      <c r="FX308">
        <v>70</v>
      </c>
      <c r="FY308">
        <v>10</v>
      </c>
      <c r="GA308" t="s">
        <v>3</v>
      </c>
      <c r="GD308">
        <v>0</v>
      </c>
      <c r="GF308">
        <v>973433911</v>
      </c>
      <c r="GG308">
        <v>2</v>
      </c>
      <c r="GH308">
        <v>1</v>
      </c>
      <c r="GI308">
        <v>-2</v>
      </c>
      <c r="GJ308">
        <v>0</v>
      </c>
      <c r="GK308">
        <f>ROUND(R308*(R12)/100,2)</f>
        <v>0</v>
      </c>
      <c r="GL308">
        <f t="shared" si="178"/>
        <v>0</v>
      </c>
      <c r="GM308">
        <f t="shared" si="179"/>
        <v>-77.09</v>
      </c>
      <c r="GN308">
        <f t="shared" si="180"/>
        <v>0</v>
      </c>
      <c r="GO308">
        <f t="shared" si="181"/>
        <v>0</v>
      </c>
      <c r="GP308">
        <f t="shared" si="182"/>
        <v>-77.09</v>
      </c>
      <c r="GR308">
        <v>0</v>
      </c>
      <c r="GS308">
        <v>3</v>
      </c>
      <c r="GT308">
        <v>0</v>
      </c>
      <c r="GU308" t="s">
        <v>3</v>
      </c>
      <c r="GV308">
        <f t="shared" si="183"/>
        <v>0</v>
      </c>
      <c r="GW308">
        <v>1</v>
      </c>
      <c r="GX308">
        <f t="shared" si="184"/>
        <v>0</v>
      </c>
      <c r="HA308">
        <v>0</v>
      </c>
      <c r="HB308">
        <v>0</v>
      </c>
      <c r="HC308">
        <f t="shared" si="185"/>
        <v>0</v>
      </c>
      <c r="HE308" t="s">
        <v>3</v>
      </c>
      <c r="HF308" t="s">
        <v>3</v>
      </c>
      <c r="HM308" t="s">
        <v>144</v>
      </c>
      <c r="HN308" t="s">
        <v>3</v>
      </c>
      <c r="HO308" t="s">
        <v>3</v>
      </c>
      <c r="HP308" t="s">
        <v>3</v>
      </c>
      <c r="HQ308" t="s">
        <v>3</v>
      </c>
      <c r="IK308">
        <v>0</v>
      </c>
    </row>
    <row r="309" spans="1:245" x14ac:dyDescent="0.2">
      <c r="A309">
        <v>17</v>
      </c>
      <c r="B309">
        <v>1</v>
      </c>
      <c r="C309">
        <f>ROW(SmtRes!A53)</f>
        <v>53</v>
      </c>
      <c r="D309">
        <f>ROW(EtalonRes!A53)</f>
        <v>53</v>
      </c>
      <c r="E309" t="s">
        <v>157</v>
      </c>
      <c r="F309" t="s">
        <v>98</v>
      </c>
      <c r="G309" t="s">
        <v>158</v>
      </c>
      <c r="H309" t="s">
        <v>18</v>
      </c>
      <c r="I309">
        <f>ROUND(70.4/100,9)</f>
        <v>0.70399999999999996</v>
      </c>
      <c r="J309">
        <v>0</v>
      </c>
      <c r="K309">
        <f>ROUND(70.4/100,9)</f>
        <v>0.70399999999999996</v>
      </c>
      <c r="O309">
        <f t="shared" si="153"/>
        <v>23688.81</v>
      </c>
      <c r="P309">
        <f t="shared" si="154"/>
        <v>2306.08</v>
      </c>
      <c r="Q309">
        <f t="shared" si="155"/>
        <v>0</v>
      </c>
      <c r="R309">
        <f t="shared" si="156"/>
        <v>0</v>
      </c>
      <c r="S309">
        <f t="shared" si="157"/>
        <v>21382.73</v>
      </c>
      <c r="T309">
        <f t="shared" si="158"/>
        <v>0</v>
      </c>
      <c r="U309">
        <f t="shared" si="159"/>
        <v>76.426239999999993</v>
      </c>
      <c r="V309">
        <f t="shared" si="160"/>
        <v>0</v>
      </c>
      <c r="W309">
        <f t="shared" si="161"/>
        <v>0</v>
      </c>
      <c r="X309">
        <f t="shared" si="162"/>
        <v>14967.91</v>
      </c>
      <c r="Y309">
        <f t="shared" si="163"/>
        <v>2138.27</v>
      </c>
      <c r="AA309">
        <v>75545032</v>
      </c>
      <c r="AB309">
        <f t="shared" si="164"/>
        <v>33648.879999999997</v>
      </c>
      <c r="AC309">
        <f>ROUND(((ES309*118)),6)</f>
        <v>3275.68</v>
      </c>
      <c r="AD309">
        <f>ROUND(((((ET309*118))-((EU309*118)))+AE309),6)</f>
        <v>0</v>
      </c>
      <c r="AE309">
        <f>ROUND(((EU309*118)),6)</f>
        <v>0</v>
      </c>
      <c r="AF309">
        <f>ROUND(((EV309*118)),6)</f>
        <v>30373.200000000001</v>
      </c>
      <c r="AG309">
        <f t="shared" si="165"/>
        <v>0</v>
      </c>
      <c r="AH309">
        <f>((EW309*118))</f>
        <v>108.56</v>
      </c>
      <c r="AI309">
        <f>((EX309*118))</f>
        <v>0</v>
      </c>
      <c r="AJ309">
        <f t="shared" si="166"/>
        <v>0</v>
      </c>
      <c r="AK309">
        <v>285.16000000000003</v>
      </c>
      <c r="AL309">
        <v>27.76</v>
      </c>
      <c r="AM309">
        <v>0</v>
      </c>
      <c r="AN309">
        <v>0</v>
      </c>
      <c r="AO309">
        <v>257.39999999999998</v>
      </c>
      <c r="AP309">
        <v>0</v>
      </c>
      <c r="AQ309">
        <v>0.92</v>
      </c>
      <c r="AR309">
        <v>0</v>
      </c>
      <c r="AS309">
        <v>0</v>
      </c>
      <c r="AT309">
        <v>70</v>
      </c>
      <c r="AU309">
        <v>10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4</v>
      </c>
      <c r="BJ309" t="s">
        <v>100</v>
      </c>
      <c r="BM309">
        <v>0</v>
      </c>
      <c r="BN309">
        <v>0</v>
      </c>
      <c r="BO309" t="s">
        <v>3</v>
      </c>
      <c r="BP309">
        <v>0</v>
      </c>
      <c r="BQ309">
        <v>1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70</v>
      </c>
      <c r="CA309">
        <v>10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167"/>
        <v>23688.809999999998</v>
      </c>
      <c r="CQ309">
        <f t="shared" si="168"/>
        <v>3275.68</v>
      </c>
      <c r="CR309">
        <f>(((((ET309*118))*BB309-((EU309*118))*BS309)+AE309*BS309)*AV309)</f>
        <v>0</v>
      </c>
      <c r="CS309">
        <f t="shared" si="169"/>
        <v>0</v>
      </c>
      <c r="CT309">
        <f t="shared" si="170"/>
        <v>30373.200000000001</v>
      </c>
      <c r="CU309">
        <f t="shared" si="171"/>
        <v>0</v>
      </c>
      <c r="CV309">
        <f t="shared" si="172"/>
        <v>108.56</v>
      </c>
      <c r="CW309">
        <f t="shared" si="173"/>
        <v>0</v>
      </c>
      <c r="CX309">
        <f t="shared" si="174"/>
        <v>0</v>
      </c>
      <c r="CY309">
        <f t="shared" si="175"/>
        <v>14967.910999999998</v>
      </c>
      <c r="CZ309">
        <f t="shared" si="176"/>
        <v>2138.2729999999997</v>
      </c>
      <c r="DC309" t="s">
        <v>3</v>
      </c>
      <c r="DD309" t="s">
        <v>144</v>
      </c>
      <c r="DE309" t="s">
        <v>144</v>
      </c>
      <c r="DF309" t="s">
        <v>144</v>
      </c>
      <c r="DG309" t="s">
        <v>144</v>
      </c>
      <c r="DH309" t="s">
        <v>3</v>
      </c>
      <c r="DI309" t="s">
        <v>144</v>
      </c>
      <c r="DJ309" t="s">
        <v>144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1005</v>
      </c>
      <c r="DV309" t="s">
        <v>18</v>
      </c>
      <c r="DW309" t="s">
        <v>18</v>
      </c>
      <c r="DX309">
        <v>100</v>
      </c>
      <c r="DZ309" t="s">
        <v>3</v>
      </c>
      <c r="EA309" t="s">
        <v>3</v>
      </c>
      <c r="EB309" t="s">
        <v>3</v>
      </c>
      <c r="EC309" t="s">
        <v>3</v>
      </c>
      <c r="EE309">
        <v>75226705</v>
      </c>
      <c r="EF309">
        <v>1</v>
      </c>
      <c r="EG309" t="s">
        <v>21</v>
      </c>
      <c r="EH309">
        <v>0</v>
      </c>
      <c r="EI309" t="s">
        <v>3</v>
      </c>
      <c r="EJ309">
        <v>4</v>
      </c>
      <c r="EK309">
        <v>0</v>
      </c>
      <c r="EL309" t="s">
        <v>22</v>
      </c>
      <c r="EM309" t="s">
        <v>23</v>
      </c>
      <c r="EO309" t="s">
        <v>3</v>
      </c>
      <c r="EQ309">
        <v>0</v>
      </c>
      <c r="ER309">
        <v>285.16000000000003</v>
      </c>
      <c r="ES309">
        <v>27.76</v>
      </c>
      <c r="ET309">
        <v>0</v>
      </c>
      <c r="EU309">
        <v>0</v>
      </c>
      <c r="EV309">
        <v>257.39999999999998</v>
      </c>
      <c r="EW309">
        <v>0.92</v>
      </c>
      <c r="EX309">
        <v>0</v>
      </c>
      <c r="EY309">
        <v>0</v>
      </c>
      <c r="FQ309">
        <v>0</v>
      </c>
      <c r="FR309">
        <f t="shared" si="177"/>
        <v>0</v>
      </c>
      <c r="FS309">
        <v>0</v>
      </c>
      <c r="FX309">
        <v>70</v>
      </c>
      <c r="FY309">
        <v>10</v>
      </c>
      <c r="GA309" t="s">
        <v>3</v>
      </c>
      <c r="GD309">
        <v>0</v>
      </c>
      <c r="GF309">
        <v>-200658513</v>
      </c>
      <c r="GG309">
        <v>2</v>
      </c>
      <c r="GH309">
        <v>1</v>
      </c>
      <c r="GI309">
        <v>-2</v>
      </c>
      <c r="GJ309">
        <v>0</v>
      </c>
      <c r="GK309">
        <f>ROUND(R309*(R12)/100,2)</f>
        <v>0</v>
      </c>
      <c r="GL309">
        <f t="shared" si="178"/>
        <v>0</v>
      </c>
      <c r="GM309">
        <f t="shared" si="179"/>
        <v>40794.99</v>
      </c>
      <c r="GN309">
        <f t="shared" si="180"/>
        <v>0</v>
      </c>
      <c r="GO309">
        <f t="shared" si="181"/>
        <v>0</v>
      </c>
      <c r="GP309">
        <f t="shared" si="182"/>
        <v>40794.99</v>
      </c>
      <c r="GR309">
        <v>0</v>
      </c>
      <c r="GS309">
        <v>3</v>
      </c>
      <c r="GT309">
        <v>0</v>
      </c>
      <c r="GU309" t="s">
        <v>3</v>
      </c>
      <c r="GV309">
        <f t="shared" si="183"/>
        <v>0</v>
      </c>
      <c r="GW309">
        <v>1</v>
      </c>
      <c r="GX309">
        <f t="shared" si="184"/>
        <v>0</v>
      </c>
      <c r="HA309">
        <v>0</v>
      </c>
      <c r="HB309">
        <v>0</v>
      </c>
      <c r="HC309">
        <f t="shared" si="185"/>
        <v>0</v>
      </c>
      <c r="HE309" t="s">
        <v>3</v>
      </c>
      <c r="HF309" t="s">
        <v>3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IK309">
        <v>0</v>
      </c>
    </row>
    <row r="310" spans="1:245" x14ac:dyDescent="0.2">
      <c r="A310">
        <v>18</v>
      </c>
      <c r="B310">
        <v>1</v>
      </c>
      <c r="C310">
        <v>53</v>
      </c>
      <c r="E310" t="s">
        <v>159</v>
      </c>
      <c r="F310" t="s">
        <v>25</v>
      </c>
      <c r="G310" t="s">
        <v>26</v>
      </c>
      <c r="H310" t="s">
        <v>27</v>
      </c>
      <c r="I310">
        <f>I309*J310</f>
        <v>-0.8307199999999999</v>
      </c>
      <c r="J310">
        <v>-1.18</v>
      </c>
      <c r="K310">
        <v>-0.01</v>
      </c>
      <c r="O310">
        <f t="shared" si="153"/>
        <v>-41.39</v>
      </c>
      <c r="P310">
        <f t="shared" si="154"/>
        <v>-41.39</v>
      </c>
      <c r="Q310">
        <f t="shared" si="155"/>
        <v>0</v>
      </c>
      <c r="R310">
        <f t="shared" si="156"/>
        <v>0</v>
      </c>
      <c r="S310">
        <f t="shared" si="157"/>
        <v>0</v>
      </c>
      <c r="T310">
        <f t="shared" si="158"/>
        <v>0</v>
      </c>
      <c r="U310">
        <f t="shared" si="159"/>
        <v>0</v>
      </c>
      <c r="V310">
        <f t="shared" si="160"/>
        <v>0</v>
      </c>
      <c r="W310">
        <f t="shared" si="161"/>
        <v>0</v>
      </c>
      <c r="X310">
        <f t="shared" si="162"/>
        <v>0</v>
      </c>
      <c r="Y310">
        <f t="shared" si="163"/>
        <v>0</v>
      </c>
      <c r="AA310">
        <v>75545032</v>
      </c>
      <c r="AB310">
        <f t="shared" si="164"/>
        <v>49.83</v>
      </c>
      <c r="AC310">
        <f>ROUND((ES310),6)</f>
        <v>49.83</v>
      </c>
      <c r="AD310">
        <f>ROUND((((ET310)-(EU310))+AE310),6)</f>
        <v>0</v>
      </c>
      <c r="AE310">
        <f>ROUND((EU310),6)</f>
        <v>0</v>
      </c>
      <c r="AF310">
        <f>ROUND((EV310),6)</f>
        <v>0</v>
      </c>
      <c r="AG310">
        <f t="shared" si="165"/>
        <v>0</v>
      </c>
      <c r="AH310">
        <f>(EW310)</f>
        <v>0</v>
      </c>
      <c r="AI310">
        <f>(EX310)</f>
        <v>0</v>
      </c>
      <c r="AJ310">
        <f t="shared" si="166"/>
        <v>0</v>
      </c>
      <c r="AK310">
        <v>49.83</v>
      </c>
      <c r="AL310">
        <v>49.83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70</v>
      </c>
      <c r="AU310">
        <v>10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4</v>
      </c>
      <c r="BJ310" t="s">
        <v>28</v>
      </c>
      <c r="BM310">
        <v>0</v>
      </c>
      <c r="BN310">
        <v>0</v>
      </c>
      <c r="BO310" t="s">
        <v>3</v>
      </c>
      <c r="BP310">
        <v>0</v>
      </c>
      <c r="BQ310">
        <v>1</v>
      </c>
      <c r="BR310">
        <v>1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70</v>
      </c>
      <c r="CA310">
        <v>10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167"/>
        <v>-41.39</v>
      </c>
      <c r="CQ310">
        <f t="shared" si="168"/>
        <v>49.83</v>
      </c>
      <c r="CR310">
        <f>((((ET310)*BB310-(EU310)*BS310)+AE310*BS310)*AV310)</f>
        <v>0</v>
      </c>
      <c r="CS310">
        <f t="shared" si="169"/>
        <v>0</v>
      </c>
      <c r="CT310">
        <f t="shared" si="170"/>
        <v>0</v>
      </c>
      <c r="CU310">
        <f t="shared" si="171"/>
        <v>0</v>
      </c>
      <c r="CV310">
        <f t="shared" si="172"/>
        <v>0</v>
      </c>
      <c r="CW310">
        <f t="shared" si="173"/>
        <v>0</v>
      </c>
      <c r="CX310">
        <f t="shared" si="174"/>
        <v>0</v>
      </c>
      <c r="CY310">
        <f t="shared" si="175"/>
        <v>0</v>
      </c>
      <c r="CZ310">
        <f t="shared" si="176"/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1007</v>
      </c>
      <c r="DV310" t="s">
        <v>27</v>
      </c>
      <c r="DW310" t="s">
        <v>27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75226705</v>
      </c>
      <c r="EF310">
        <v>1</v>
      </c>
      <c r="EG310" t="s">
        <v>21</v>
      </c>
      <c r="EH310">
        <v>0</v>
      </c>
      <c r="EI310" t="s">
        <v>3</v>
      </c>
      <c r="EJ310">
        <v>4</v>
      </c>
      <c r="EK310">
        <v>0</v>
      </c>
      <c r="EL310" t="s">
        <v>22</v>
      </c>
      <c r="EM310" t="s">
        <v>23</v>
      </c>
      <c r="EO310" t="s">
        <v>3</v>
      </c>
      <c r="EQ310">
        <v>0</v>
      </c>
      <c r="ER310">
        <v>49.83</v>
      </c>
      <c r="ES310">
        <v>49.83</v>
      </c>
      <c r="ET310">
        <v>0</v>
      </c>
      <c r="EU310">
        <v>0</v>
      </c>
      <c r="EV310">
        <v>0</v>
      </c>
      <c r="EW310">
        <v>0</v>
      </c>
      <c r="EX310">
        <v>0</v>
      </c>
      <c r="FQ310">
        <v>0</v>
      </c>
      <c r="FR310">
        <f t="shared" si="177"/>
        <v>0</v>
      </c>
      <c r="FS310">
        <v>0</v>
      </c>
      <c r="FX310">
        <v>70</v>
      </c>
      <c r="FY310">
        <v>10</v>
      </c>
      <c r="GA310" t="s">
        <v>3</v>
      </c>
      <c r="GD310">
        <v>0</v>
      </c>
      <c r="GF310">
        <v>973433911</v>
      </c>
      <c r="GG310">
        <v>2</v>
      </c>
      <c r="GH310">
        <v>1</v>
      </c>
      <c r="GI310">
        <v>-2</v>
      </c>
      <c r="GJ310">
        <v>0</v>
      </c>
      <c r="GK310">
        <f>ROUND(R310*(R12)/100,2)</f>
        <v>0</v>
      </c>
      <c r="GL310">
        <f t="shared" si="178"/>
        <v>0</v>
      </c>
      <c r="GM310">
        <f t="shared" si="179"/>
        <v>-41.39</v>
      </c>
      <c r="GN310">
        <f t="shared" si="180"/>
        <v>0</v>
      </c>
      <c r="GO310">
        <f t="shared" si="181"/>
        <v>0</v>
      </c>
      <c r="GP310">
        <f t="shared" si="182"/>
        <v>-41.39</v>
      </c>
      <c r="GR310">
        <v>0</v>
      </c>
      <c r="GS310">
        <v>3</v>
      </c>
      <c r="GT310">
        <v>0</v>
      </c>
      <c r="GU310" t="s">
        <v>3</v>
      </c>
      <c r="GV310">
        <f t="shared" si="183"/>
        <v>0</v>
      </c>
      <c r="GW310">
        <v>1</v>
      </c>
      <c r="GX310">
        <f t="shared" si="184"/>
        <v>0</v>
      </c>
      <c r="HA310">
        <v>0</v>
      </c>
      <c r="HB310">
        <v>0</v>
      </c>
      <c r="HC310">
        <f t="shared" si="185"/>
        <v>0</v>
      </c>
      <c r="HE310" t="s">
        <v>3</v>
      </c>
      <c r="HF310" t="s">
        <v>3</v>
      </c>
      <c r="HM310" t="s">
        <v>144</v>
      </c>
      <c r="HN310" t="s">
        <v>3</v>
      </c>
      <c r="HO310" t="s">
        <v>3</v>
      </c>
      <c r="HP310" t="s">
        <v>3</v>
      </c>
      <c r="HQ310" t="s">
        <v>3</v>
      </c>
      <c r="IK310">
        <v>0</v>
      </c>
    </row>
    <row r="311" spans="1:245" x14ac:dyDescent="0.2">
      <c r="A311">
        <v>17</v>
      </c>
      <c r="B311">
        <v>1</v>
      </c>
      <c r="C311">
        <f>ROW(SmtRes!A56)</f>
        <v>56</v>
      </c>
      <c r="D311">
        <f>ROW(EtalonRes!A56)</f>
        <v>56</v>
      </c>
      <c r="E311" t="s">
        <v>160</v>
      </c>
      <c r="F311" t="s">
        <v>98</v>
      </c>
      <c r="G311" t="s">
        <v>161</v>
      </c>
      <c r="H311" t="s">
        <v>18</v>
      </c>
      <c r="I311">
        <f>ROUND(102.4/100,9)</f>
        <v>1.024</v>
      </c>
      <c r="J311">
        <v>0</v>
      </c>
      <c r="K311">
        <f>ROUND(102.4/100,9)</f>
        <v>1.024</v>
      </c>
      <c r="O311">
        <f t="shared" si="153"/>
        <v>4672.0600000000004</v>
      </c>
      <c r="P311">
        <f t="shared" si="154"/>
        <v>454.82</v>
      </c>
      <c r="Q311">
        <f t="shared" si="155"/>
        <v>0</v>
      </c>
      <c r="R311">
        <f t="shared" si="156"/>
        <v>0</v>
      </c>
      <c r="S311">
        <f t="shared" si="157"/>
        <v>4217.24</v>
      </c>
      <c r="T311">
        <f t="shared" si="158"/>
        <v>0</v>
      </c>
      <c r="U311">
        <f t="shared" si="159"/>
        <v>15.07328</v>
      </c>
      <c r="V311">
        <f t="shared" si="160"/>
        <v>0</v>
      </c>
      <c r="W311">
        <f t="shared" si="161"/>
        <v>0</v>
      </c>
      <c r="X311">
        <f t="shared" si="162"/>
        <v>2952.07</v>
      </c>
      <c r="Y311">
        <f t="shared" si="163"/>
        <v>421.72</v>
      </c>
      <c r="AA311">
        <v>75545032</v>
      </c>
      <c r="AB311">
        <f t="shared" si="164"/>
        <v>4562.5600000000004</v>
      </c>
      <c r="AC311">
        <f>ROUND((((ES311*4)*4)),6)</f>
        <v>444.16</v>
      </c>
      <c r="AD311">
        <f>ROUND((((((ET311*4)*4))-(((EU311*4)*4)))+AE311),6)</f>
        <v>0</v>
      </c>
      <c r="AE311">
        <f>ROUND((((EU311*4)*4)),6)</f>
        <v>0</v>
      </c>
      <c r="AF311">
        <f>ROUND((((EV311*4)*4)),6)</f>
        <v>4118.3999999999996</v>
      </c>
      <c r="AG311">
        <f t="shared" si="165"/>
        <v>0</v>
      </c>
      <c r="AH311">
        <f>(((EW311*4)*4))</f>
        <v>14.72</v>
      </c>
      <c r="AI311">
        <f>(((EX311*4)*4))</f>
        <v>0</v>
      </c>
      <c r="AJ311">
        <f t="shared" si="166"/>
        <v>0</v>
      </c>
      <c r="AK311">
        <v>285.16000000000003</v>
      </c>
      <c r="AL311">
        <v>27.76</v>
      </c>
      <c r="AM311">
        <v>0</v>
      </c>
      <c r="AN311">
        <v>0</v>
      </c>
      <c r="AO311">
        <v>257.39999999999998</v>
      </c>
      <c r="AP311">
        <v>0</v>
      </c>
      <c r="AQ311">
        <v>0.92</v>
      </c>
      <c r="AR311">
        <v>0</v>
      </c>
      <c r="AS311">
        <v>0</v>
      </c>
      <c r="AT311">
        <v>70</v>
      </c>
      <c r="AU311">
        <v>10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4</v>
      </c>
      <c r="BJ311" t="s">
        <v>100</v>
      </c>
      <c r="BM311">
        <v>0</v>
      </c>
      <c r="BN311">
        <v>0</v>
      </c>
      <c r="BO311" t="s">
        <v>3</v>
      </c>
      <c r="BP311">
        <v>0</v>
      </c>
      <c r="BQ311">
        <v>1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70</v>
      </c>
      <c r="CA311">
        <v>10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167"/>
        <v>4672.0599999999995</v>
      </c>
      <c r="CQ311">
        <f t="shared" si="168"/>
        <v>444.16</v>
      </c>
      <c r="CR311">
        <f>((((((ET311*4)*4))*BB311-(((EU311*4)*4))*BS311)+AE311*BS311)*AV311)</f>
        <v>0</v>
      </c>
      <c r="CS311">
        <f t="shared" si="169"/>
        <v>0</v>
      </c>
      <c r="CT311">
        <f t="shared" si="170"/>
        <v>4118.3999999999996</v>
      </c>
      <c r="CU311">
        <f t="shared" si="171"/>
        <v>0</v>
      </c>
      <c r="CV311">
        <f t="shared" si="172"/>
        <v>14.72</v>
      </c>
      <c r="CW311">
        <f t="shared" si="173"/>
        <v>0</v>
      </c>
      <c r="CX311">
        <f t="shared" si="174"/>
        <v>0</v>
      </c>
      <c r="CY311">
        <f t="shared" si="175"/>
        <v>2952.0679999999998</v>
      </c>
      <c r="CZ311">
        <f t="shared" si="176"/>
        <v>421.72399999999993</v>
      </c>
      <c r="DC311" t="s">
        <v>3</v>
      </c>
      <c r="DD311" t="s">
        <v>162</v>
      </c>
      <c r="DE311" t="s">
        <v>162</v>
      </c>
      <c r="DF311" t="s">
        <v>162</v>
      </c>
      <c r="DG311" t="s">
        <v>162</v>
      </c>
      <c r="DH311" t="s">
        <v>3</v>
      </c>
      <c r="DI311" t="s">
        <v>162</v>
      </c>
      <c r="DJ311" t="s">
        <v>162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1005</v>
      </c>
      <c r="DV311" t="s">
        <v>18</v>
      </c>
      <c r="DW311" t="s">
        <v>18</v>
      </c>
      <c r="DX311">
        <v>100</v>
      </c>
      <c r="DZ311" t="s">
        <v>3</v>
      </c>
      <c r="EA311" t="s">
        <v>3</v>
      </c>
      <c r="EB311" t="s">
        <v>3</v>
      </c>
      <c r="EC311" t="s">
        <v>3</v>
      </c>
      <c r="EE311">
        <v>75226705</v>
      </c>
      <c r="EF311">
        <v>1</v>
      </c>
      <c r="EG311" t="s">
        <v>21</v>
      </c>
      <c r="EH311">
        <v>0</v>
      </c>
      <c r="EI311" t="s">
        <v>3</v>
      </c>
      <c r="EJ311">
        <v>4</v>
      </c>
      <c r="EK311">
        <v>0</v>
      </c>
      <c r="EL311" t="s">
        <v>22</v>
      </c>
      <c r="EM311" t="s">
        <v>23</v>
      </c>
      <c r="EO311" t="s">
        <v>3</v>
      </c>
      <c r="EQ311">
        <v>0</v>
      </c>
      <c r="ER311">
        <v>285.16000000000003</v>
      </c>
      <c r="ES311">
        <v>27.76</v>
      </c>
      <c r="ET311">
        <v>0</v>
      </c>
      <c r="EU311">
        <v>0</v>
      </c>
      <c r="EV311">
        <v>257.39999999999998</v>
      </c>
      <c r="EW311">
        <v>0.92</v>
      </c>
      <c r="EX311">
        <v>0</v>
      </c>
      <c r="EY311">
        <v>0</v>
      </c>
      <c r="FQ311">
        <v>0</v>
      </c>
      <c r="FR311">
        <f t="shared" si="177"/>
        <v>0</v>
      </c>
      <c r="FS311">
        <v>0</v>
      </c>
      <c r="FX311">
        <v>70</v>
      </c>
      <c r="FY311">
        <v>10</v>
      </c>
      <c r="GA311" t="s">
        <v>3</v>
      </c>
      <c r="GD311">
        <v>0</v>
      </c>
      <c r="GF311">
        <v>1532380101</v>
      </c>
      <c r="GG311">
        <v>2</v>
      </c>
      <c r="GH311">
        <v>1</v>
      </c>
      <c r="GI311">
        <v>-2</v>
      </c>
      <c r="GJ311">
        <v>0</v>
      </c>
      <c r="GK311">
        <f>ROUND(R311*(R12)/100,2)</f>
        <v>0</v>
      </c>
      <c r="GL311">
        <f t="shared" si="178"/>
        <v>0</v>
      </c>
      <c r="GM311">
        <f t="shared" si="179"/>
        <v>8045.85</v>
      </c>
      <c r="GN311">
        <f t="shared" si="180"/>
        <v>0</v>
      </c>
      <c r="GO311">
        <f t="shared" si="181"/>
        <v>0</v>
      </c>
      <c r="GP311">
        <f t="shared" si="182"/>
        <v>8045.85</v>
      </c>
      <c r="GR311">
        <v>0</v>
      </c>
      <c r="GS311">
        <v>3</v>
      </c>
      <c r="GT311">
        <v>0</v>
      </c>
      <c r="GU311" t="s">
        <v>3</v>
      </c>
      <c r="GV311">
        <f t="shared" si="183"/>
        <v>0</v>
      </c>
      <c r="GW311">
        <v>1</v>
      </c>
      <c r="GX311">
        <f t="shared" si="184"/>
        <v>0</v>
      </c>
      <c r="HA311">
        <v>0</v>
      </c>
      <c r="HB311">
        <v>0</v>
      </c>
      <c r="HC311">
        <f t="shared" si="185"/>
        <v>0</v>
      </c>
      <c r="HE311" t="s">
        <v>3</v>
      </c>
      <c r="HF311" t="s">
        <v>3</v>
      </c>
      <c r="HM311" t="s">
        <v>3</v>
      </c>
      <c r="HN311" t="s">
        <v>3</v>
      </c>
      <c r="HO311" t="s">
        <v>3</v>
      </c>
      <c r="HP311" t="s">
        <v>3</v>
      </c>
      <c r="HQ311" t="s">
        <v>3</v>
      </c>
      <c r="IK311">
        <v>0</v>
      </c>
    </row>
    <row r="312" spans="1:245" x14ac:dyDescent="0.2">
      <c r="A312">
        <v>18</v>
      </c>
      <c r="B312">
        <v>1</v>
      </c>
      <c r="C312">
        <v>56</v>
      </c>
      <c r="E312" t="s">
        <v>163</v>
      </c>
      <c r="F312" t="s">
        <v>25</v>
      </c>
      <c r="G312" t="s">
        <v>26</v>
      </c>
      <c r="H312" t="s">
        <v>27</v>
      </c>
      <c r="I312">
        <f>I311*J312</f>
        <v>-0.16384000000000001</v>
      </c>
      <c r="J312">
        <v>-0.16</v>
      </c>
      <c r="K312">
        <v>-0.01</v>
      </c>
      <c r="O312">
        <f t="shared" si="153"/>
        <v>-8.16</v>
      </c>
      <c r="P312">
        <f t="shared" si="154"/>
        <v>-8.16</v>
      </c>
      <c r="Q312">
        <f t="shared" si="155"/>
        <v>0</v>
      </c>
      <c r="R312">
        <f t="shared" si="156"/>
        <v>0</v>
      </c>
      <c r="S312">
        <f t="shared" si="157"/>
        <v>0</v>
      </c>
      <c r="T312">
        <f t="shared" si="158"/>
        <v>0</v>
      </c>
      <c r="U312">
        <f t="shared" si="159"/>
        <v>0</v>
      </c>
      <c r="V312">
        <f t="shared" si="160"/>
        <v>0</v>
      </c>
      <c r="W312">
        <f t="shared" si="161"/>
        <v>0</v>
      </c>
      <c r="X312">
        <f t="shared" si="162"/>
        <v>0</v>
      </c>
      <c r="Y312">
        <f t="shared" si="163"/>
        <v>0</v>
      </c>
      <c r="AA312">
        <v>75545032</v>
      </c>
      <c r="AB312">
        <f t="shared" si="164"/>
        <v>49.83</v>
      </c>
      <c r="AC312">
        <f>ROUND((ES312),6)</f>
        <v>49.83</v>
      </c>
      <c r="AD312">
        <f>ROUND((((ET312)-(EU312))+AE312),6)</f>
        <v>0</v>
      </c>
      <c r="AE312">
        <f>ROUND((EU312),6)</f>
        <v>0</v>
      </c>
      <c r="AF312">
        <f>ROUND((EV312),6)</f>
        <v>0</v>
      </c>
      <c r="AG312">
        <f t="shared" si="165"/>
        <v>0</v>
      </c>
      <c r="AH312">
        <f>(EW312)</f>
        <v>0</v>
      </c>
      <c r="AI312">
        <f>(EX312)</f>
        <v>0</v>
      </c>
      <c r="AJ312">
        <f t="shared" si="166"/>
        <v>0</v>
      </c>
      <c r="AK312">
        <v>49.83</v>
      </c>
      <c r="AL312">
        <v>49.83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70</v>
      </c>
      <c r="AU312">
        <v>10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3</v>
      </c>
      <c r="BI312">
        <v>4</v>
      </c>
      <c r="BJ312" t="s">
        <v>28</v>
      </c>
      <c r="BM312">
        <v>0</v>
      </c>
      <c r="BN312">
        <v>0</v>
      </c>
      <c r="BO312" t="s">
        <v>3</v>
      </c>
      <c r="BP312">
        <v>0</v>
      </c>
      <c r="BQ312">
        <v>1</v>
      </c>
      <c r="BR312">
        <v>1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70</v>
      </c>
      <c r="CA312">
        <v>10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167"/>
        <v>-8.16</v>
      </c>
      <c r="CQ312">
        <f t="shared" si="168"/>
        <v>49.83</v>
      </c>
      <c r="CR312">
        <f>((((ET312)*BB312-(EU312)*BS312)+AE312*BS312)*AV312)</f>
        <v>0</v>
      </c>
      <c r="CS312">
        <f t="shared" si="169"/>
        <v>0</v>
      </c>
      <c r="CT312">
        <f t="shared" si="170"/>
        <v>0</v>
      </c>
      <c r="CU312">
        <f t="shared" si="171"/>
        <v>0</v>
      </c>
      <c r="CV312">
        <f t="shared" si="172"/>
        <v>0</v>
      </c>
      <c r="CW312">
        <f t="shared" si="173"/>
        <v>0</v>
      </c>
      <c r="CX312">
        <f t="shared" si="174"/>
        <v>0</v>
      </c>
      <c r="CY312">
        <f t="shared" si="175"/>
        <v>0</v>
      </c>
      <c r="CZ312">
        <f t="shared" si="176"/>
        <v>0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1007</v>
      </c>
      <c r="DV312" t="s">
        <v>27</v>
      </c>
      <c r="DW312" t="s">
        <v>27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75226705</v>
      </c>
      <c r="EF312">
        <v>1</v>
      </c>
      <c r="EG312" t="s">
        <v>21</v>
      </c>
      <c r="EH312">
        <v>0</v>
      </c>
      <c r="EI312" t="s">
        <v>3</v>
      </c>
      <c r="EJ312">
        <v>4</v>
      </c>
      <c r="EK312">
        <v>0</v>
      </c>
      <c r="EL312" t="s">
        <v>22</v>
      </c>
      <c r="EM312" t="s">
        <v>23</v>
      </c>
      <c r="EO312" t="s">
        <v>3</v>
      </c>
      <c r="EQ312">
        <v>0</v>
      </c>
      <c r="ER312">
        <v>49.83</v>
      </c>
      <c r="ES312">
        <v>49.83</v>
      </c>
      <c r="ET312">
        <v>0</v>
      </c>
      <c r="EU312">
        <v>0</v>
      </c>
      <c r="EV312">
        <v>0</v>
      </c>
      <c r="EW312">
        <v>0</v>
      </c>
      <c r="EX312">
        <v>0</v>
      </c>
      <c r="FQ312">
        <v>0</v>
      </c>
      <c r="FR312">
        <f t="shared" si="177"/>
        <v>0</v>
      </c>
      <c r="FS312">
        <v>0</v>
      </c>
      <c r="FX312">
        <v>70</v>
      </c>
      <c r="FY312">
        <v>10</v>
      </c>
      <c r="GA312" t="s">
        <v>3</v>
      </c>
      <c r="GD312">
        <v>0</v>
      </c>
      <c r="GF312">
        <v>973433911</v>
      </c>
      <c r="GG312">
        <v>2</v>
      </c>
      <c r="GH312">
        <v>1</v>
      </c>
      <c r="GI312">
        <v>-2</v>
      </c>
      <c r="GJ312">
        <v>0</v>
      </c>
      <c r="GK312">
        <f>ROUND(R312*(R12)/100,2)</f>
        <v>0</v>
      </c>
      <c r="GL312">
        <f t="shared" si="178"/>
        <v>0</v>
      </c>
      <c r="GM312">
        <f t="shared" si="179"/>
        <v>-8.16</v>
      </c>
      <c r="GN312">
        <f t="shared" si="180"/>
        <v>0</v>
      </c>
      <c r="GO312">
        <f t="shared" si="181"/>
        <v>0</v>
      </c>
      <c r="GP312">
        <f t="shared" si="182"/>
        <v>-8.16</v>
      </c>
      <c r="GR312">
        <v>0</v>
      </c>
      <c r="GS312">
        <v>3</v>
      </c>
      <c r="GT312">
        <v>0</v>
      </c>
      <c r="GU312" t="s">
        <v>3</v>
      </c>
      <c r="GV312">
        <f t="shared" si="183"/>
        <v>0</v>
      </c>
      <c r="GW312">
        <v>1</v>
      </c>
      <c r="GX312">
        <f t="shared" si="184"/>
        <v>0</v>
      </c>
      <c r="HA312">
        <v>0</v>
      </c>
      <c r="HB312">
        <v>0</v>
      </c>
      <c r="HC312">
        <f t="shared" si="185"/>
        <v>0</v>
      </c>
      <c r="HE312" t="s">
        <v>3</v>
      </c>
      <c r="HF312" t="s">
        <v>3</v>
      </c>
      <c r="HM312" t="s">
        <v>162</v>
      </c>
      <c r="HN312" t="s">
        <v>3</v>
      </c>
      <c r="HO312" t="s">
        <v>3</v>
      </c>
      <c r="HP312" t="s">
        <v>3</v>
      </c>
      <c r="HQ312" t="s">
        <v>3</v>
      </c>
      <c r="IK312">
        <v>0</v>
      </c>
    </row>
    <row r="314" spans="1:245" x14ac:dyDescent="0.2">
      <c r="A314" s="2">
        <v>51</v>
      </c>
      <c r="B314" s="2">
        <f>B297</f>
        <v>1</v>
      </c>
      <c r="C314" s="2">
        <f>A297</f>
        <v>5</v>
      </c>
      <c r="D314" s="2">
        <f>ROW(A297)</f>
        <v>297</v>
      </c>
      <c r="E314" s="2"/>
      <c r="F314" s="2" t="str">
        <f>IF(F297&lt;&gt;"",F297,"")</f>
        <v/>
      </c>
      <c r="G314" s="2" t="str">
        <f>IF(G297&lt;&gt;"",G297,"")</f>
        <v>Полы</v>
      </c>
      <c r="H314" s="2">
        <v>0</v>
      </c>
      <c r="I314" s="2"/>
      <c r="J314" s="2"/>
      <c r="K314" s="2"/>
      <c r="L314" s="2"/>
      <c r="M314" s="2"/>
      <c r="N314" s="2"/>
      <c r="O314" s="2">
        <f t="shared" ref="O314:T314" si="186">ROUND(AB314,2)</f>
        <v>612818.13</v>
      </c>
      <c r="P314" s="2">
        <f t="shared" si="186"/>
        <v>112297.08</v>
      </c>
      <c r="Q314" s="2">
        <f t="shared" si="186"/>
        <v>12341.67</v>
      </c>
      <c r="R314" s="2">
        <f t="shared" si="186"/>
        <v>197.24</v>
      </c>
      <c r="S314" s="2">
        <f t="shared" si="186"/>
        <v>488179.38</v>
      </c>
      <c r="T314" s="2">
        <f t="shared" si="186"/>
        <v>0</v>
      </c>
      <c r="U314" s="2">
        <f>AH314</f>
        <v>1744.89546</v>
      </c>
      <c r="V314" s="2">
        <f>AI314</f>
        <v>0</v>
      </c>
      <c r="W314" s="2">
        <f>ROUND(AJ314,2)</f>
        <v>0</v>
      </c>
      <c r="X314" s="2">
        <f>ROUND(AK314,2)</f>
        <v>341725.56</v>
      </c>
      <c r="Y314" s="2">
        <f>ROUND(AL314,2)</f>
        <v>48817.93</v>
      </c>
      <c r="Z314" s="2"/>
      <c r="AA314" s="2"/>
      <c r="AB314" s="2">
        <f>ROUND(SUMIF(AA301:AA312,"=75545032",O301:O312),2)</f>
        <v>612818.13</v>
      </c>
      <c r="AC314" s="2">
        <f>ROUND(SUMIF(AA301:AA312,"=75545032",P301:P312),2)</f>
        <v>112297.08</v>
      </c>
      <c r="AD314" s="2">
        <f>ROUND(SUMIF(AA301:AA312,"=75545032",Q301:Q312),2)</f>
        <v>12341.67</v>
      </c>
      <c r="AE314" s="2">
        <f>ROUND(SUMIF(AA301:AA312,"=75545032",R301:R312),2)</f>
        <v>197.24</v>
      </c>
      <c r="AF314" s="2">
        <f>ROUND(SUMIF(AA301:AA312,"=75545032",S301:S312),2)</f>
        <v>488179.38</v>
      </c>
      <c r="AG314" s="2">
        <f>ROUND(SUMIF(AA301:AA312,"=75545032",T301:T312),2)</f>
        <v>0</v>
      </c>
      <c r="AH314" s="2">
        <f>SUMIF(AA301:AA312,"=75545032",U301:U312)</f>
        <v>1744.89546</v>
      </c>
      <c r="AI314" s="2">
        <f>SUMIF(AA301:AA312,"=75545032",V301:V312)</f>
        <v>0</v>
      </c>
      <c r="AJ314" s="2">
        <f>ROUND(SUMIF(AA301:AA312,"=75545032",W301:W312),2)</f>
        <v>0</v>
      </c>
      <c r="AK314" s="2">
        <f>ROUND(SUMIF(AA301:AA312,"=75545032",X301:X312),2)</f>
        <v>341725.56</v>
      </c>
      <c r="AL314" s="2">
        <f>ROUND(SUMIF(AA301:AA312,"=75545032",Y301:Y312),2)</f>
        <v>48817.93</v>
      </c>
      <c r="AM314" s="2"/>
      <c r="AN314" s="2"/>
      <c r="AO314" s="2">
        <f t="shared" ref="AO314:BD314" si="187">ROUND(BX314,2)</f>
        <v>0</v>
      </c>
      <c r="AP314" s="2">
        <f t="shared" si="187"/>
        <v>0</v>
      </c>
      <c r="AQ314" s="2">
        <f t="shared" si="187"/>
        <v>0</v>
      </c>
      <c r="AR314" s="2">
        <f t="shared" si="187"/>
        <v>1003574.64</v>
      </c>
      <c r="AS314" s="2">
        <f t="shared" si="187"/>
        <v>0</v>
      </c>
      <c r="AT314" s="2">
        <f t="shared" si="187"/>
        <v>0</v>
      </c>
      <c r="AU314" s="2">
        <f t="shared" si="187"/>
        <v>1003574.64</v>
      </c>
      <c r="AV314" s="2">
        <f t="shared" si="187"/>
        <v>112297.08</v>
      </c>
      <c r="AW314" s="2">
        <f t="shared" si="187"/>
        <v>112297.08</v>
      </c>
      <c r="AX314" s="2">
        <f t="shared" si="187"/>
        <v>0</v>
      </c>
      <c r="AY314" s="2">
        <f t="shared" si="187"/>
        <v>112297.08</v>
      </c>
      <c r="AZ314" s="2">
        <f t="shared" si="187"/>
        <v>0</v>
      </c>
      <c r="BA314" s="2">
        <f t="shared" si="187"/>
        <v>0</v>
      </c>
      <c r="BB314" s="2">
        <f t="shared" si="187"/>
        <v>0</v>
      </c>
      <c r="BC314" s="2">
        <f t="shared" si="187"/>
        <v>0</v>
      </c>
      <c r="BD314" s="2">
        <f t="shared" si="187"/>
        <v>0</v>
      </c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>
        <f>ROUND(SUMIF(AA301:AA312,"=75545032",FQ301:FQ312),2)</f>
        <v>0</v>
      </c>
      <c r="BY314" s="2">
        <f>ROUND(SUMIF(AA301:AA312,"=75545032",FR301:FR312),2)</f>
        <v>0</v>
      </c>
      <c r="BZ314" s="2">
        <f>ROUND(SUMIF(AA301:AA312,"=75545032",GL301:GL312),2)</f>
        <v>0</v>
      </c>
      <c r="CA314" s="2">
        <f>ROUND(SUMIF(AA301:AA312,"=75545032",GM301:GM312),2)</f>
        <v>1003574.64</v>
      </c>
      <c r="CB314" s="2">
        <f>ROUND(SUMIF(AA301:AA312,"=75545032",GN301:GN312),2)</f>
        <v>0</v>
      </c>
      <c r="CC314" s="2">
        <f>ROUND(SUMIF(AA301:AA312,"=75545032",GO301:GO312),2)</f>
        <v>0</v>
      </c>
      <c r="CD314" s="2">
        <f>ROUND(SUMIF(AA301:AA312,"=75545032",GP301:GP312),2)</f>
        <v>1003574.64</v>
      </c>
      <c r="CE314" s="2">
        <f>AC314-BX314</f>
        <v>112297.08</v>
      </c>
      <c r="CF314" s="2">
        <f>AC314-BY314</f>
        <v>112297.08</v>
      </c>
      <c r="CG314" s="2">
        <f>BX314-BZ314</f>
        <v>0</v>
      </c>
      <c r="CH314" s="2">
        <f>AC314-BX314-BY314+BZ314</f>
        <v>112297.08</v>
      </c>
      <c r="CI314" s="2">
        <f>BY314-BZ314</f>
        <v>0</v>
      </c>
      <c r="CJ314" s="2">
        <f>ROUND(SUMIF(AA301:AA312,"=75545032",GX301:GX312),2)</f>
        <v>0</v>
      </c>
      <c r="CK314" s="2">
        <f>ROUND(SUMIF(AA301:AA312,"=75545032",GY301:GY312),2)</f>
        <v>0</v>
      </c>
      <c r="CL314" s="2">
        <f>ROUND(SUMIF(AA301:AA312,"=75545032",GZ301:GZ312),2)</f>
        <v>0</v>
      </c>
      <c r="CM314" s="2">
        <f>ROUND(SUMIF(AA301:AA312,"=75545032",HD301:HD312),2)</f>
        <v>0</v>
      </c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>
        <v>0</v>
      </c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201</v>
      </c>
      <c r="F316" s="4">
        <f>ROUND(Source!O314,O316)</f>
        <v>612818.13</v>
      </c>
      <c r="G316" s="4" t="s">
        <v>29</v>
      </c>
      <c r="H316" s="4" t="s">
        <v>30</v>
      </c>
      <c r="I316" s="4"/>
      <c r="J316" s="4"/>
      <c r="K316" s="4">
        <v>201</v>
      </c>
      <c r="L316" s="4">
        <v>1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612818.13</v>
      </c>
      <c r="X316" s="4">
        <v>1</v>
      </c>
      <c r="Y316" s="4">
        <v>612818.13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202</v>
      </c>
      <c r="F317" s="4">
        <f>ROUND(Source!P314,O317)</f>
        <v>112297.08</v>
      </c>
      <c r="G317" s="4" t="s">
        <v>31</v>
      </c>
      <c r="H317" s="4" t="s">
        <v>32</v>
      </c>
      <c r="I317" s="4"/>
      <c r="J317" s="4"/>
      <c r="K317" s="4">
        <v>202</v>
      </c>
      <c r="L317" s="4">
        <v>2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112297.08</v>
      </c>
      <c r="X317" s="4">
        <v>1</v>
      </c>
      <c r="Y317" s="4">
        <v>112297.08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222</v>
      </c>
      <c r="F318" s="4">
        <f>ROUND(Source!AO314,O318)</f>
        <v>0</v>
      </c>
      <c r="G318" s="4" t="s">
        <v>33</v>
      </c>
      <c r="H318" s="4" t="s">
        <v>34</v>
      </c>
      <c r="I318" s="4"/>
      <c r="J318" s="4"/>
      <c r="K318" s="4">
        <v>222</v>
      </c>
      <c r="L318" s="4">
        <v>3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225</v>
      </c>
      <c r="F319" s="4">
        <f>ROUND(Source!AV314,O319)</f>
        <v>112297.08</v>
      </c>
      <c r="G319" s="4" t="s">
        <v>35</v>
      </c>
      <c r="H319" s="4" t="s">
        <v>36</v>
      </c>
      <c r="I319" s="4"/>
      <c r="J319" s="4"/>
      <c r="K319" s="4">
        <v>225</v>
      </c>
      <c r="L319" s="4">
        <v>4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112297.08</v>
      </c>
      <c r="X319" s="4">
        <v>1</v>
      </c>
      <c r="Y319" s="4">
        <v>112297.08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226</v>
      </c>
      <c r="F320" s="4">
        <f>ROUND(Source!AW314,O320)</f>
        <v>112297.08</v>
      </c>
      <c r="G320" s="4" t="s">
        <v>37</v>
      </c>
      <c r="H320" s="4" t="s">
        <v>38</v>
      </c>
      <c r="I320" s="4"/>
      <c r="J320" s="4"/>
      <c r="K320" s="4">
        <v>226</v>
      </c>
      <c r="L320" s="4">
        <v>5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112297.08</v>
      </c>
      <c r="X320" s="4">
        <v>1</v>
      </c>
      <c r="Y320" s="4">
        <v>112297.08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227</v>
      </c>
      <c r="F321" s="4">
        <f>ROUND(Source!AX314,O321)</f>
        <v>0</v>
      </c>
      <c r="G321" s="4" t="s">
        <v>39</v>
      </c>
      <c r="H321" s="4" t="s">
        <v>40</v>
      </c>
      <c r="I321" s="4"/>
      <c r="J321" s="4"/>
      <c r="K321" s="4">
        <v>227</v>
      </c>
      <c r="L321" s="4">
        <v>6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228</v>
      </c>
      <c r="F322" s="4">
        <f>ROUND(Source!AY314,O322)</f>
        <v>112297.08</v>
      </c>
      <c r="G322" s="4" t="s">
        <v>41</v>
      </c>
      <c r="H322" s="4" t="s">
        <v>42</v>
      </c>
      <c r="I322" s="4"/>
      <c r="J322" s="4"/>
      <c r="K322" s="4">
        <v>228</v>
      </c>
      <c r="L322" s="4">
        <v>7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112297.08</v>
      </c>
      <c r="X322" s="4">
        <v>1</v>
      </c>
      <c r="Y322" s="4">
        <v>112297.08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216</v>
      </c>
      <c r="F323" s="4">
        <f>ROUND(Source!AP314,O323)</f>
        <v>0</v>
      </c>
      <c r="G323" s="4" t="s">
        <v>43</v>
      </c>
      <c r="H323" s="4" t="s">
        <v>44</v>
      </c>
      <c r="I323" s="4"/>
      <c r="J323" s="4"/>
      <c r="K323" s="4">
        <v>216</v>
      </c>
      <c r="L323" s="4">
        <v>8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223</v>
      </c>
      <c r="F324" s="4">
        <f>ROUND(Source!AQ314,O324)</f>
        <v>0</v>
      </c>
      <c r="G324" s="4" t="s">
        <v>45</v>
      </c>
      <c r="H324" s="4" t="s">
        <v>46</v>
      </c>
      <c r="I324" s="4"/>
      <c r="J324" s="4"/>
      <c r="K324" s="4">
        <v>223</v>
      </c>
      <c r="L324" s="4">
        <v>9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229</v>
      </c>
      <c r="F325" s="4">
        <f>ROUND(Source!AZ314,O325)</f>
        <v>0</v>
      </c>
      <c r="G325" s="4" t="s">
        <v>47</v>
      </c>
      <c r="H325" s="4" t="s">
        <v>48</v>
      </c>
      <c r="I325" s="4"/>
      <c r="J325" s="4"/>
      <c r="K325" s="4">
        <v>229</v>
      </c>
      <c r="L325" s="4">
        <v>10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203</v>
      </c>
      <c r="F326" s="4">
        <f>ROUND(Source!Q314,O326)</f>
        <v>12341.67</v>
      </c>
      <c r="G326" s="4" t="s">
        <v>49</v>
      </c>
      <c r="H326" s="4" t="s">
        <v>50</v>
      </c>
      <c r="I326" s="4"/>
      <c r="J326" s="4"/>
      <c r="K326" s="4">
        <v>203</v>
      </c>
      <c r="L326" s="4">
        <v>11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12341.67</v>
      </c>
      <c r="X326" s="4">
        <v>1</v>
      </c>
      <c r="Y326" s="4">
        <v>12341.67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231</v>
      </c>
      <c r="F327" s="4">
        <f>ROUND(Source!BB314,O327)</f>
        <v>0</v>
      </c>
      <c r="G327" s="4" t="s">
        <v>51</v>
      </c>
      <c r="H327" s="4" t="s">
        <v>52</v>
      </c>
      <c r="I327" s="4"/>
      <c r="J327" s="4"/>
      <c r="K327" s="4">
        <v>231</v>
      </c>
      <c r="L327" s="4">
        <v>12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204</v>
      </c>
      <c r="F328" s="4">
        <f>ROUND(Source!R314,O328)</f>
        <v>197.24</v>
      </c>
      <c r="G328" s="4" t="s">
        <v>53</v>
      </c>
      <c r="H328" s="4" t="s">
        <v>54</v>
      </c>
      <c r="I328" s="4"/>
      <c r="J328" s="4"/>
      <c r="K328" s="4">
        <v>204</v>
      </c>
      <c r="L328" s="4">
        <v>13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197.24</v>
      </c>
      <c r="X328" s="4">
        <v>1</v>
      </c>
      <c r="Y328" s="4">
        <v>197.24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205</v>
      </c>
      <c r="F329" s="4">
        <f>ROUND(Source!S314,O329)</f>
        <v>488179.38</v>
      </c>
      <c r="G329" s="4" t="s">
        <v>55</v>
      </c>
      <c r="H329" s="4" t="s">
        <v>56</v>
      </c>
      <c r="I329" s="4"/>
      <c r="J329" s="4"/>
      <c r="K329" s="4">
        <v>205</v>
      </c>
      <c r="L329" s="4">
        <v>14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488179.38</v>
      </c>
      <c r="X329" s="4">
        <v>1</v>
      </c>
      <c r="Y329" s="4">
        <v>488179.38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232</v>
      </c>
      <c r="F330" s="4">
        <f>ROUND(Source!BC314,O330)</f>
        <v>0</v>
      </c>
      <c r="G330" s="4" t="s">
        <v>57</v>
      </c>
      <c r="H330" s="4" t="s">
        <v>58</v>
      </c>
      <c r="I330" s="4"/>
      <c r="J330" s="4"/>
      <c r="K330" s="4">
        <v>232</v>
      </c>
      <c r="L330" s="4">
        <v>15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214</v>
      </c>
      <c r="F331" s="4">
        <f>ROUND(Source!AS314,O331)</f>
        <v>0</v>
      </c>
      <c r="G331" s="4" t="s">
        <v>59</v>
      </c>
      <c r="H331" s="4" t="s">
        <v>60</v>
      </c>
      <c r="I331" s="4"/>
      <c r="J331" s="4"/>
      <c r="K331" s="4">
        <v>214</v>
      </c>
      <c r="L331" s="4">
        <v>16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215</v>
      </c>
      <c r="F332" s="4">
        <f>ROUND(Source!AT314,O332)</f>
        <v>0</v>
      </c>
      <c r="G332" s="4" t="s">
        <v>61</v>
      </c>
      <c r="H332" s="4" t="s">
        <v>62</v>
      </c>
      <c r="I332" s="4"/>
      <c r="J332" s="4"/>
      <c r="K332" s="4">
        <v>215</v>
      </c>
      <c r="L332" s="4">
        <v>17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217</v>
      </c>
      <c r="F333" s="4">
        <f>ROUND(Source!AU314,O333)</f>
        <v>1003574.64</v>
      </c>
      <c r="G333" s="4" t="s">
        <v>63</v>
      </c>
      <c r="H333" s="4" t="s">
        <v>64</v>
      </c>
      <c r="I333" s="4"/>
      <c r="J333" s="4"/>
      <c r="K333" s="4">
        <v>217</v>
      </c>
      <c r="L333" s="4">
        <v>18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1003574.64</v>
      </c>
      <c r="X333" s="4">
        <v>1</v>
      </c>
      <c r="Y333" s="4">
        <v>1003574.64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230</v>
      </c>
      <c r="F334" s="4">
        <f>ROUND(Source!BA314,O334)</f>
        <v>0</v>
      </c>
      <c r="G334" s="4" t="s">
        <v>65</v>
      </c>
      <c r="H334" s="4" t="s">
        <v>66</v>
      </c>
      <c r="I334" s="4"/>
      <c r="J334" s="4"/>
      <c r="K334" s="4">
        <v>230</v>
      </c>
      <c r="L334" s="4">
        <v>19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206</v>
      </c>
      <c r="F335" s="4">
        <f>ROUND(Source!T314,O335)</f>
        <v>0</v>
      </c>
      <c r="G335" s="4" t="s">
        <v>67</v>
      </c>
      <c r="H335" s="4" t="s">
        <v>68</v>
      </c>
      <c r="I335" s="4"/>
      <c r="J335" s="4"/>
      <c r="K335" s="4">
        <v>206</v>
      </c>
      <c r="L335" s="4">
        <v>20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207</v>
      </c>
      <c r="F336" s="4">
        <f>Source!U314</f>
        <v>1744.89546</v>
      </c>
      <c r="G336" s="4" t="s">
        <v>69</v>
      </c>
      <c r="H336" s="4" t="s">
        <v>70</v>
      </c>
      <c r="I336" s="4"/>
      <c r="J336" s="4"/>
      <c r="K336" s="4">
        <v>207</v>
      </c>
      <c r="L336" s="4">
        <v>21</v>
      </c>
      <c r="M336" s="4">
        <v>3</v>
      </c>
      <c r="N336" s="4" t="s">
        <v>3</v>
      </c>
      <c r="O336" s="4">
        <v>-1</v>
      </c>
      <c r="P336" s="4"/>
      <c r="Q336" s="4"/>
      <c r="R336" s="4"/>
      <c r="S336" s="4"/>
      <c r="T336" s="4"/>
      <c r="U336" s="4"/>
      <c r="V336" s="4"/>
      <c r="W336" s="4">
        <v>1744.89546</v>
      </c>
      <c r="X336" s="4">
        <v>1</v>
      </c>
      <c r="Y336" s="4">
        <v>1744.89546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208</v>
      </c>
      <c r="F337" s="4">
        <f>Source!V314</f>
        <v>0</v>
      </c>
      <c r="G337" s="4" t="s">
        <v>71</v>
      </c>
      <c r="H337" s="4" t="s">
        <v>72</v>
      </c>
      <c r="I337" s="4"/>
      <c r="J337" s="4"/>
      <c r="K337" s="4">
        <v>208</v>
      </c>
      <c r="L337" s="4">
        <v>22</v>
      </c>
      <c r="M337" s="4">
        <v>3</v>
      </c>
      <c r="N337" s="4" t="s">
        <v>3</v>
      </c>
      <c r="O337" s="4">
        <v>-1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45" x14ac:dyDescent="0.2">
      <c r="A338" s="4">
        <v>50</v>
      </c>
      <c r="B338" s="4">
        <v>0</v>
      </c>
      <c r="C338" s="4">
        <v>0</v>
      </c>
      <c r="D338" s="4">
        <v>1</v>
      </c>
      <c r="E338" s="4">
        <v>209</v>
      </c>
      <c r="F338" s="4">
        <f>ROUND(Source!W314,O338)</f>
        <v>0</v>
      </c>
      <c r="G338" s="4" t="s">
        <v>73</v>
      </c>
      <c r="H338" s="4" t="s">
        <v>74</v>
      </c>
      <c r="I338" s="4"/>
      <c r="J338" s="4"/>
      <c r="K338" s="4">
        <v>209</v>
      </c>
      <c r="L338" s="4">
        <v>23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45" x14ac:dyDescent="0.2">
      <c r="A339" s="4">
        <v>50</v>
      </c>
      <c r="B339" s="4">
        <v>0</v>
      </c>
      <c r="C339" s="4">
        <v>0</v>
      </c>
      <c r="D339" s="4">
        <v>1</v>
      </c>
      <c r="E339" s="4">
        <v>233</v>
      </c>
      <c r="F339" s="4">
        <f>ROUND(Source!BD314,O339)</f>
        <v>0</v>
      </c>
      <c r="G339" s="4" t="s">
        <v>75</v>
      </c>
      <c r="H339" s="4" t="s">
        <v>76</v>
      </c>
      <c r="I339" s="4"/>
      <c r="J339" s="4"/>
      <c r="K339" s="4">
        <v>233</v>
      </c>
      <c r="L339" s="4">
        <v>24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45" x14ac:dyDescent="0.2">
      <c r="A340" s="4">
        <v>50</v>
      </c>
      <c r="B340" s="4">
        <v>0</v>
      </c>
      <c r="C340" s="4">
        <v>0</v>
      </c>
      <c r="D340" s="4">
        <v>1</v>
      </c>
      <c r="E340" s="4">
        <v>210</v>
      </c>
      <c r="F340" s="4">
        <f>ROUND(Source!X314,O340)</f>
        <v>341725.56</v>
      </c>
      <c r="G340" s="4" t="s">
        <v>77</v>
      </c>
      <c r="H340" s="4" t="s">
        <v>78</v>
      </c>
      <c r="I340" s="4"/>
      <c r="J340" s="4"/>
      <c r="K340" s="4">
        <v>210</v>
      </c>
      <c r="L340" s="4">
        <v>25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341725.56</v>
      </c>
      <c r="X340" s="4">
        <v>1</v>
      </c>
      <c r="Y340" s="4">
        <v>341725.56</v>
      </c>
      <c r="Z340" s="4"/>
      <c r="AA340" s="4"/>
      <c r="AB340" s="4"/>
    </row>
    <row r="341" spans="1:245" x14ac:dyDescent="0.2">
      <c r="A341" s="4">
        <v>50</v>
      </c>
      <c r="B341" s="4">
        <v>0</v>
      </c>
      <c r="C341" s="4">
        <v>0</v>
      </c>
      <c r="D341" s="4">
        <v>1</v>
      </c>
      <c r="E341" s="4">
        <v>211</v>
      </c>
      <c r="F341" s="4">
        <f>ROUND(Source!Y314,O341)</f>
        <v>48817.93</v>
      </c>
      <c r="G341" s="4" t="s">
        <v>79</v>
      </c>
      <c r="H341" s="4" t="s">
        <v>80</v>
      </c>
      <c r="I341" s="4"/>
      <c r="J341" s="4"/>
      <c r="K341" s="4">
        <v>211</v>
      </c>
      <c r="L341" s="4">
        <v>26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48817.93</v>
      </c>
      <c r="X341" s="4">
        <v>1</v>
      </c>
      <c r="Y341" s="4">
        <v>48817.93</v>
      </c>
      <c r="Z341" s="4"/>
      <c r="AA341" s="4"/>
      <c r="AB341" s="4"/>
    </row>
    <row r="342" spans="1:245" x14ac:dyDescent="0.2">
      <c r="A342" s="4">
        <v>50</v>
      </c>
      <c r="B342" s="4">
        <v>0</v>
      </c>
      <c r="C342" s="4">
        <v>0</v>
      </c>
      <c r="D342" s="4">
        <v>1</v>
      </c>
      <c r="E342" s="4">
        <v>224</v>
      </c>
      <c r="F342" s="4">
        <f>ROUND(Source!AR314,O342)</f>
        <v>1003574.64</v>
      </c>
      <c r="G342" s="4" t="s">
        <v>81</v>
      </c>
      <c r="H342" s="4" t="s">
        <v>82</v>
      </c>
      <c r="I342" s="4"/>
      <c r="J342" s="4"/>
      <c r="K342" s="4">
        <v>224</v>
      </c>
      <c r="L342" s="4">
        <v>27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1003574.64</v>
      </c>
      <c r="X342" s="4">
        <v>1</v>
      </c>
      <c r="Y342" s="4">
        <v>1003574.64</v>
      </c>
      <c r="Z342" s="4"/>
      <c r="AA342" s="4"/>
      <c r="AB342" s="4"/>
    </row>
    <row r="344" spans="1:245" x14ac:dyDescent="0.2">
      <c r="A344" s="1">
        <v>5</v>
      </c>
      <c r="B344" s="1">
        <v>1</v>
      </c>
      <c r="C344" s="1"/>
      <c r="D344" s="1">
        <f>ROW(A351)</f>
        <v>351</v>
      </c>
      <c r="E344" s="1"/>
      <c r="F344" s="1" t="s">
        <v>3</v>
      </c>
      <c r="G344" s="1" t="s">
        <v>112</v>
      </c>
      <c r="H344" s="1" t="s">
        <v>3</v>
      </c>
      <c r="I344" s="1">
        <v>0</v>
      </c>
      <c r="J344" s="1"/>
      <c r="K344" s="1">
        <v>-1</v>
      </c>
      <c r="L344" s="1"/>
      <c r="M344" s="1" t="s">
        <v>3</v>
      </c>
      <c r="N344" s="1"/>
      <c r="O344" s="1"/>
      <c r="P344" s="1"/>
      <c r="Q344" s="1"/>
      <c r="R344" s="1"/>
      <c r="S344" s="1">
        <v>0</v>
      </c>
      <c r="T344" s="1"/>
      <c r="U344" s="1" t="s">
        <v>3</v>
      </c>
      <c r="V344" s="1">
        <v>0</v>
      </c>
      <c r="W344" s="1"/>
      <c r="X344" s="1"/>
      <c r="Y344" s="1"/>
      <c r="Z344" s="1"/>
      <c r="AA344" s="1"/>
      <c r="AB344" s="1" t="s">
        <v>3</v>
      </c>
      <c r="AC344" s="1" t="s">
        <v>3</v>
      </c>
      <c r="AD344" s="1" t="s">
        <v>3</v>
      </c>
      <c r="AE344" s="1" t="s">
        <v>3</v>
      </c>
      <c r="AF344" s="1" t="s">
        <v>3</v>
      </c>
      <c r="AG344" s="1" t="s">
        <v>3</v>
      </c>
      <c r="AH344" s="1"/>
      <c r="AI344" s="1"/>
      <c r="AJ344" s="1"/>
      <c r="AK344" s="1"/>
      <c r="AL344" s="1"/>
      <c r="AM344" s="1"/>
      <c r="AN344" s="1"/>
      <c r="AO344" s="1"/>
      <c r="AP344" s="1" t="s">
        <v>3</v>
      </c>
      <c r="AQ344" s="1" t="s">
        <v>3</v>
      </c>
      <c r="AR344" s="1" t="s">
        <v>3</v>
      </c>
      <c r="AS344" s="1"/>
      <c r="AT344" s="1"/>
      <c r="AU344" s="1"/>
      <c r="AV344" s="1"/>
      <c r="AW344" s="1"/>
      <c r="AX344" s="1"/>
      <c r="AY344" s="1"/>
      <c r="AZ344" s="1" t="s">
        <v>3</v>
      </c>
      <c r="BA344" s="1"/>
      <c r="BB344" s="1" t="s">
        <v>3</v>
      </c>
      <c r="BC344" s="1" t="s">
        <v>3</v>
      </c>
      <c r="BD344" s="1" t="s">
        <v>3</v>
      </c>
      <c r="BE344" s="1" t="s">
        <v>3</v>
      </c>
      <c r="BF344" s="1" t="s">
        <v>3</v>
      </c>
      <c r="BG344" s="1" t="s">
        <v>3</v>
      </c>
      <c r="BH344" s="1" t="s">
        <v>3</v>
      </c>
      <c r="BI344" s="1" t="s">
        <v>3</v>
      </c>
      <c r="BJ344" s="1" t="s">
        <v>3</v>
      </c>
      <c r="BK344" s="1" t="s">
        <v>3</v>
      </c>
      <c r="BL344" s="1" t="s">
        <v>3</v>
      </c>
      <c r="BM344" s="1" t="s">
        <v>3</v>
      </c>
      <c r="BN344" s="1" t="s">
        <v>3</v>
      </c>
      <c r="BO344" s="1" t="s">
        <v>3</v>
      </c>
      <c r="BP344" s="1" t="s">
        <v>3</v>
      </c>
      <c r="BQ344" s="1"/>
      <c r="BR344" s="1"/>
      <c r="BS344" s="1"/>
      <c r="BT344" s="1"/>
      <c r="BU344" s="1"/>
      <c r="BV344" s="1"/>
      <c r="BW344" s="1"/>
      <c r="BX344" s="1">
        <v>0</v>
      </c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>
        <v>0</v>
      </c>
    </row>
    <row r="346" spans="1:245" x14ac:dyDescent="0.2">
      <c r="A346" s="2">
        <v>52</v>
      </c>
      <c r="B346" s="2">
        <f t="shared" ref="B346:G346" si="188">B351</f>
        <v>1</v>
      </c>
      <c r="C346" s="2">
        <f t="shared" si="188"/>
        <v>5</v>
      </c>
      <c r="D346" s="2">
        <f t="shared" si="188"/>
        <v>344</v>
      </c>
      <c r="E346" s="2">
        <f t="shared" si="188"/>
        <v>0</v>
      </c>
      <c r="F346" s="2" t="str">
        <f t="shared" si="188"/>
        <v/>
      </c>
      <c r="G346" s="2" t="str">
        <f t="shared" si="188"/>
        <v>Мытье окон, дверей, перегородок</v>
      </c>
      <c r="H346" s="2"/>
      <c r="I346" s="2"/>
      <c r="J346" s="2"/>
      <c r="K346" s="2"/>
      <c r="L346" s="2"/>
      <c r="M346" s="2"/>
      <c r="N346" s="2"/>
      <c r="O346" s="2">
        <f t="shared" ref="O346:AT346" si="189">O351</f>
        <v>14995.74</v>
      </c>
      <c r="P346" s="2">
        <f t="shared" si="189"/>
        <v>4.93</v>
      </c>
      <c r="Q346" s="2">
        <f t="shared" si="189"/>
        <v>0</v>
      </c>
      <c r="R346" s="2">
        <f t="shared" si="189"/>
        <v>0</v>
      </c>
      <c r="S346" s="2">
        <f t="shared" si="189"/>
        <v>14990.81</v>
      </c>
      <c r="T346" s="2">
        <f t="shared" si="189"/>
        <v>0</v>
      </c>
      <c r="U346" s="2">
        <f t="shared" si="189"/>
        <v>53.580800000000004</v>
      </c>
      <c r="V346" s="2">
        <f t="shared" si="189"/>
        <v>0</v>
      </c>
      <c r="W346" s="2">
        <f t="shared" si="189"/>
        <v>0</v>
      </c>
      <c r="X346" s="2">
        <f t="shared" si="189"/>
        <v>10493.57</v>
      </c>
      <c r="Y346" s="2">
        <f t="shared" si="189"/>
        <v>1499.08</v>
      </c>
      <c r="Z346" s="2">
        <f t="shared" si="189"/>
        <v>0</v>
      </c>
      <c r="AA346" s="2">
        <f t="shared" si="189"/>
        <v>0</v>
      </c>
      <c r="AB346" s="2">
        <f t="shared" si="189"/>
        <v>14995.74</v>
      </c>
      <c r="AC346" s="2">
        <f t="shared" si="189"/>
        <v>4.93</v>
      </c>
      <c r="AD346" s="2">
        <f t="shared" si="189"/>
        <v>0</v>
      </c>
      <c r="AE346" s="2">
        <f t="shared" si="189"/>
        <v>0</v>
      </c>
      <c r="AF346" s="2">
        <f t="shared" si="189"/>
        <v>14990.81</v>
      </c>
      <c r="AG346" s="2">
        <f t="shared" si="189"/>
        <v>0</v>
      </c>
      <c r="AH346" s="2">
        <f t="shared" si="189"/>
        <v>53.580800000000004</v>
      </c>
      <c r="AI346" s="2">
        <f t="shared" si="189"/>
        <v>0</v>
      </c>
      <c r="AJ346" s="2">
        <f t="shared" si="189"/>
        <v>0</v>
      </c>
      <c r="AK346" s="2">
        <f t="shared" si="189"/>
        <v>10493.57</v>
      </c>
      <c r="AL346" s="2">
        <f t="shared" si="189"/>
        <v>1499.08</v>
      </c>
      <c r="AM346" s="2">
        <f t="shared" si="189"/>
        <v>0</v>
      </c>
      <c r="AN346" s="2">
        <f t="shared" si="189"/>
        <v>0</v>
      </c>
      <c r="AO346" s="2">
        <f t="shared" si="189"/>
        <v>0</v>
      </c>
      <c r="AP346" s="2">
        <f t="shared" si="189"/>
        <v>0</v>
      </c>
      <c r="AQ346" s="2">
        <f t="shared" si="189"/>
        <v>0</v>
      </c>
      <c r="AR346" s="2">
        <f t="shared" si="189"/>
        <v>26988.39</v>
      </c>
      <c r="AS346" s="2">
        <f t="shared" si="189"/>
        <v>0</v>
      </c>
      <c r="AT346" s="2">
        <f t="shared" si="189"/>
        <v>0</v>
      </c>
      <c r="AU346" s="2">
        <f t="shared" ref="AU346:BZ346" si="190">AU351</f>
        <v>26988.39</v>
      </c>
      <c r="AV346" s="2">
        <f t="shared" si="190"/>
        <v>4.93</v>
      </c>
      <c r="AW346" s="2">
        <f t="shared" si="190"/>
        <v>4.93</v>
      </c>
      <c r="AX346" s="2">
        <f t="shared" si="190"/>
        <v>0</v>
      </c>
      <c r="AY346" s="2">
        <f t="shared" si="190"/>
        <v>4.93</v>
      </c>
      <c r="AZ346" s="2">
        <f t="shared" si="190"/>
        <v>0</v>
      </c>
      <c r="BA346" s="2">
        <f t="shared" si="190"/>
        <v>0</v>
      </c>
      <c r="BB346" s="2">
        <f t="shared" si="190"/>
        <v>0</v>
      </c>
      <c r="BC346" s="2">
        <f t="shared" si="190"/>
        <v>0</v>
      </c>
      <c r="BD346" s="2">
        <f t="shared" si="190"/>
        <v>0</v>
      </c>
      <c r="BE346" s="2">
        <f t="shared" si="190"/>
        <v>0</v>
      </c>
      <c r="BF346" s="2">
        <f t="shared" si="190"/>
        <v>0</v>
      </c>
      <c r="BG346" s="2">
        <f t="shared" si="190"/>
        <v>0</v>
      </c>
      <c r="BH346" s="2">
        <f t="shared" si="190"/>
        <v>0</v>
      </c>
      <c r="BI346" s="2">
        <f t="shared" si="190"/>
        <v>0</v>
      </c>
      <c r="BJ346" s="2">
        <f t="shared" si="190"/>
        <v>0</v>
      </c>
      <c r="BK346" s="2">
        <f t="shared" si="190"/>
        <v>0</v>
      </c>
      <c r="BL346" s="2">
        <f t="shared" si="190"/>
        <v>0</v>
      </c>
      <c r="BM346" s="2">
        <f t="shared" si="190"/>
        <v>0</v>
      </c>
      <c r="BN346" s="2">
        <f t="shared" si="190"/>
        <v>0</v>
      </c>
      <c r="BO346" s="2">
        <f t="shared" si="190"/>
        <v>0</v>
      </c>
      <c r="BP346" s="2">
        <f t="shared" si="190"/>
        <v>0</v>
      </c>
      <c r="BQ346" s="2">
        <f t="shared" si="190"/>
        <v>0</v>
      </c>
      <c r="BR346" s="2">
        <f t="shared" si="190"/>
        <v>0</v>
      </c>
      <c r="BS346" s="2">
        <f t="shared" si="190"/>
        <v>0</v>
      </c>
      <c r="BT346" s="2">
        <f t="shared" si="190"/>
        <v>0</v>
      </c>
      <c r="BU346" s="2">
        <f t="shared" si="190"/>
        <v>0</v>
      </c>
      <c r="BV346" s="2">
        <f t="shared" si="190"/>
        <v>0</v>
      </c>
      <c r="BW346" s="2">
        <f t="shared" si="190"/>
        <v>0</v>
      </c>
      <c r="BX346" s="2">
        <f t="shared" si="190"/>
        <v>0</v>
      </c>
      <c r="BY346" s="2">
        <f t="shared" si="190"/>
        <v>0</v>
      </c>
      <c r="BZ346" s="2">
        <f t="shared" si="190"/>
        <v>0</v>
      </c>
      <c r="CA346" s="2">
        <f t="shared" ref="CA346:DF346" si="191">CA351</f>
        <v>26988.39</v>
      </c>
      <c r="CB346" s="2">
        <f t="shared" si="191"/>
        <v>0</v>
      </c>
      <c r="CC346" s="2">
        <f t="shared" si="191"/>
        <v>0</v>
      </c>
      <c r="CD346" s="2">
        <f t="shared" si="191"/>
        <v>26988.39</v>
      </c>
      <c r="CE346" s="2">
        <f t="shared" si="191"/>
        <v>4.93</v>
      </c>
      <c r="CF346" s="2">
        <f t="shared" si="191"/>
        <v>4.93</v>
      </c>
      <c r="CG346" s="2">
        <f t="shared" si="191"/>
        <v>0</v>
      </c>
      <c r="CH346" s="2">
        <f t="shared" si="191"/>
        <v>4.93</v>
      </c>
      <c r="CI346" s="2">
        <f t="shared" si="191"/>
        <v>0</v>
      </c>
      <c r="CJ346" s="2">
        <f t="shared" si="191"/>
        <v>0</v>
      </c>
      <c r="CK346" s="2">
        <f t="shared" si="191"/>
        <v>0</v>
      </c>
      <c r="CL346" s="2">
        <f t="shared" si="191"/>
        <v>0</v>
      </c>
      <c r="CM346" s="2">
        <f t="shared" si="191"/>
        <v>0</v>
      </c>
      <c r="CN346" s="2">
        <f t="shared" si="191"/>
        <v>0</v>
      </c>
      <c r="CO346" s="2">
        <f t="shared" si="191"/>
        <v>0</v>
      </c>
      <c r="CP346" s="2">
        <f t="shared" si="191"/>
        <v>0</v>
      </c>
      <c r="CQ346" s="2">
        <f t="shared" si="191"/>
        <v>0</v>
      </c>
      <c r="CR346" s="2">
        <f t="shared" si="191"/>
        <v>0</v>
      </c>
      <c r="CS346" s="2">
        <f t="shared" si="191"/>
        <v>0</v>
      </c>
      <c r="CT346" s="2">
        <f t="shared" si="191"/>
        <v>0</v>
      </c>
      <c r="CU346" s="2">
        <f t="shared" si="191"/>
        <v>0</v>
      </c>
      <c r="CV346" s="2">
        <f t="shared" si="191"/>
        <v>0</v>
      </c>
      <c r="CW346" s="2">
        <f t="shared" si="191"/>
        <v>0</v>
      </c>
      <c r="CX346" s="2">
        <f t="shared" si="191"/>
        <v>0</v>
      </c>
      <c r="CY346" s="2">
        <f t="shared" si="191"/>
        <v>0</v>
      </c>
      <c r="CZ346" s="2">
        <f t="shared" si="191"/>
        <v>0</v>
      </c>
      <c r="DA346" s="2">
        <f t="shared" si="191"/>
        <v>0</v>
      </c>
      <c r="DB346" s="2">
        <f t="shared" si="191"/>
        <v>0</v>
      </c>
      <c r="DC346" s="2">
        <f t="shared" si="191"/>
        <v>0</v>
      </c>
      <c r="DD346" s="2">
        <f t="shared" si="191"/>
        <v>0</v>
      </c>
      <c r="DE346" s="2">
        <f t="shared" si="191"/>
        <v>0</v>
      </c>
      <c r="DF346" s="2">
        <f t="shared" si="191"/>
        <v>0</v>
      </c>
      <c r="DG346" s="3">
        <f t="shared" ref="DG346:EL346" si="192">DG351</f>
        <v>0</v>
      </c>
      <c r="DH346" s="3">
        <f t="shared" si="192"/>
        <v>0</v>
      </c>
      <c r="DI346" s="3">
        <f t="shared" si="192"/>
        <v>0</v>
      </c>
      <c r="DJ346" s="3">
        <f t="shared" si="192"/>
        <v>0</v>
      </c>
      <c r="DK346" s="3">
        <f t="shared" si="192"/>
        <v>0</v>
      </c>
      <c r="DL346" s="3">
        <f t="shared" si="192"/>
        <v>0</v>
      </c>
      <c r="DM346" s="3">
        <f t="shared" si="192"/>
        <v>0</v>
      </c>
      <c r="DN346" s="3">
        <f t="shared" si="192"/>
        <v>0</v>
      </c>
      <c r="DO346" s="3">
        <f t="shared" si="192"/>
        <v>0</v>
      </c>
      <c r="DP346" s="3">
        <f t="shared" si="192"/>
        <v>0</v>
      </c>
      <c r="DQ346" s="3">
        <f t="shared" si="192"/>
        <v>0</v>
      </c>
      <c r="DR346" s="3">
        <f t="shared" si="192"/>
        <v>0</v>
      </c>
      <c r="DS346" s="3">
        <f t="shared" si="192"/>
        <v>0</v>
      </c>
      <c r="DT346" s="3">
        <f t="shared" si="192"/>
        <v>0</v>
      </c>
      <c r="DU346" s="3">
        <f t="shared" si="192"/>
        <v>0</v>
      </c>
      <c r="DV346" s="3">
        <f t="shared" si="192"/>
        <v>0</v>
      </c>
      <c r="DW346" s="3">
        <f t="shared" si="192"/>
        <v>0</v>
      </c>
      <c r="DX346" s="3">
        <f t="shared" si="192"/>
        <v>0</v>
      </c>
      <c r="DY346" s="3">
        <f t="shared" si="192"/>
        <v>0</v>
      </c>
      <c r="DZ346" s="3">
        <f t="shared" si="192"/>
        <v>0</v>
      </c>
      <c r="EA346" s="3">
        <f t="shared" si="192"/>
        <v>0</v>
      </c>
      <c r="EB346" s="3">
        <f t="shared" si="192"/>
        <v>0</v>
      </c>
      <c r="EC346" s="3">
        <f t="shared" si="192"/>
        <v>0</v>
      </c>
      <c r="ED346" s="3">
        <f t="shared" si="192"/>
        <v>0</v>
      </c>
      <c r="EE346" s="3">
        <f t="shared" si="192"/>
        <v>0</v>
      </c>
      <c r="EF346" s="3">
        <f t="shared" si="192"/>
        <v>0</v>
      </c>
      <c r="EG346" s="3">
        <f t="shared" si="192"/>
        <v>0</v>
      </c>
      <c r="EH346" s="3">
        <f t="shared" si="192"/>
        <v>0</v>
      </c>
      <c r="EI346" s="3">
        <f t="shared" si="192"/>
        <v>0</v>
      </c>
      <c r="EJ346" s="3">
        <f t="shared" si="192"/>
        <v>0</v>
      </c>
      <c r="EK346" s="3">
        <f t="shared" si="192"/>
        <v>0</v>
      </c>
      <c r="EL346" s="3">
        <f t="shared" si="192"/>
        <v>0</v>
      </c>
      <c r="EM346" s="3">
        <f t="shared" ref="EM346:FR346" si="193">EM351</f>
        <v>0</v>
      </c>
      <c r="EN346" s="3">
        <f t="shared" si="193"/>
        <v>0</v>
      </c>
      <c r="EO346" s="3">
        <f t="shared" si="193"/>
        <v>0</v>
      </c>
      <c r="EP346" s="3">
        <f t="shared" si="193"/>
        <v>0</v>
      </c>
      <c r="EQ346" s="3">
        <f t="shared" si="193"/>
        <v>0</v>
      </c>
      <c r="ER346" s="3">
        <f t="shared" si="193"/>
        <v>0</v>
      </c>
      <c r="ES346" s="3">
        <f t="shared" si="193"/>
        <v>0</v>
      </c>
      <c r="ET346" s="3">
        <f t="shared" si="193"/>
        <v>0</v>
      </c>
      <c r="EU346" s="3">
        <f t="shared" si="193"/>
        <v>0</v>
      </c>
      <c r="EV346" s="3">
        <f t="shared" si="193"/>
        <v>0</v>
      </c>
      <c r="EW346" s="3">
        <f t="shared" si="193"/>
        <v>0</v>
      </c>
      <c r="EX346" s="3">
        <f t="shared" si="193"/>
        <v>0</v>
      </c>
      <c r="EY346" s="3">
        <f t="shared" si="193"/>
        <v>0</v>
      </c>
      <c r="EZ346" s="3">
        <f t="shared" si="193"/>
        <v>0</v>
      </c>
      <c r="FA346" s="3">
        <f t="shared" si="193"/>
        <v>0</v>
      </c>
      <c r="FB346" s="3">
        <f t="shared" si="193"/>
        <v>0</v>
      </c>
      <c r="FC346" s="3">
        <f t="shared" si="193"/>
        <v>0</v>
      </c>
      <c r="FD346" s="3">
        <f t="shared" si="193"/>
        <v>0</v>
      </c>
      <c r="FE346" s="3">
        <f t="shared" si="193"/>
        <v>0</v>
      </c>
      <c r="FF346" s="3">
        <f t="shared" si="193"/>
        <v>0</v>
      </c>
      <c r="FG346" s="3">
        <f t="shared" si="193"/>
        <v>0</v>
      </c>
      <c r="FH346" s="3">
        <f t="shared" si="193"/>
        <v>0</v>
      </c>
      <c r="FI346" s="3">
        <f t="shared" si="193"/>
        <v>0</v>
      </c>
      <c r="FJ346" s="3">
        <f t="shared" si="193"/>
        <v>0</v>
      </c>
      <c r="FK346" s="3">
        <f t="shared" si="193"/>
        <v>0</v>
      </c>
      <c r="FL346" s="3">
        <f t="shared" si="193"/>
        <v>0</v>
      </c>
      <c r="FM346" s="3">
        <f t="shared" si="193"/>
        <v>0</v>
      </c>
      <c r="FN346" s="3">
        <f t="shared" si="193"/>
        <v>0</v>
      </c>
      <c r="FO346" s="3">
        <f t="shared" si="193"/>
        <v>0</v>
      </c>
      <c r="FP346" s="3">
        <f t="shared" si="193"/>
        <v>0</v>
      </c>
      <c r="FQ346" s="3">
        <f t="shared" si="193"/>
        <v>0</v>
      </c>
      <c r="FR346" s="3">
        <f t="shared" si="193"/>
        <v>0</v>
      </c>
      <c r="FS346" s="3">
        <f t="shared" ref="FS346:GX346" si="194">FS351</f>
        <v>0</v>
      </c>
      <c r="FT346" s="3">
        <f t="shared" si="194"/>
        <v>0</v>
      </c>
      <c r="FU346" s="3">
        <f t="shared" si="194"/>
        <v>0</v>
      </c>
      <c r="FV346" s="3">
        <f t="shared" si="194"/>
        <v>0</v>
      </c>
      <c r="FW346" s="3">
        <f t="shared" si="194"/>
        <v>0</v>
      </c>
      <c r="FX346" s="3">
        <f t="shared" si="194"/>
        <v>0</v>
      </c>
      <c r="FY346" s="3">
        <f t="shared" si="194"/>
        <v>0</v>
      </c>
      <c r="FZ346" s="3">
        <f t="shared" si="194"/>
        <v>0</v>
      </c>
      <c r="GA346" s="3">
        <f t="shared" si="194"/>
        <v>0</v>
      </c>
      <c r="GB346" s="3">
        <f t="shared" si="194"/>
        <v>0</v>
      </c>
      <c r="GC346" s="3">
        <f t="shared" si="194"/>
        <v>0</v>
      </c>
      <c r="GD346" s="3">
        <f t="shared" si="194"/>
        <v>0</v>
      </c>
      <c r="GE346" s="3">
        <f t="shared" si="194"/>
        <v>0</v>
      </c>
      <c r="GF346" s="3">
        <f t="shared" si="194"/>
        <v>0</v>
      </c>
      <c r="GG346" s="3">
        <f t="shared" si="194"/>
        <v>0</v>
      </c>
      <c r="GH346" s="3">
        <f t="shared" si="194"/>
        <v>0</v>
      </c>
      <c r="GI346" s="3">
        <f t="shared" si="194"/>
        <v>0</v>
      </c>
      <c r="GJ346" s="3">
        <f t="shared" si="194"/>
        <v>0</v>
      </c>
      <c r="GK346" s="3">
        <f t="shared" si="194"/>
        <v>0</v>
      </c>
      <c r="GL346" s="3">
        <f t="shared" si="194"/>
        <v>0</v>
      </c>
      <c r="GM346" s="3">
        <f t="shared" si="194"/>
        <v>0</v>
      </c>
      <c r="GN346" s="3">
        <f t="shared" si="194"/>
        <v>0</v>
      </c>
      <c r="GO346" s="3">
        <f t="shared" si="194"/>
        <v>0</v>
      </c>
      <c r="GP346" s="3">
        <f t="shared" si="194"/>
        <v>0</v>
      </c>
      <c r="GQ346" s="3">
        <f t="shared" si="194"/>
        <v>0</v>
      </c>
      <c r="GR346" s="3">
        <f t="shared" si="194"/>
        <v>0</v>
      </c>
      <c r="GS346" s="3">
        <f t="shared" si="194"/>
        <v>0</v>
      </c>
      <c r="GT346" s="3">
        <f t="shared" si="194"/>
        <v>0</v>
      </c>
      <c r="GU346" s="3">
        <f t="shared" si="194"/>
        <v>0</v>
      </c>
      <c r="GV346" s="3">
        <f t="shared" si="194"/>
        <v>0</v>
      </c>
      <c r="GW346" s="3">
        <f t="shared" si="194"/>
        <v>0</v>
      </c>
      <c r="GX346" s="3">
        <f t="shared" si="194"/>
        <v>0</v>
      </c>
    </row>
    <row r="348" spans="1:245" x14ac:dyDescent="0.2">
      <c r="A348">
        <v>17</v>
      </c>
      <c r="B348">
        <v>1</v>
      </c>
      <c r="C348">
        <f>ROW(SmtRes!A59)</f>
        <v>59</v>
      </c>
      <c r="D348">
        <f>ROW(EtalonRes!A59)</f>
        <v>59</v>
      </c>
      <c r="E348" t="s">
        <v>164</v>
      </c>
      <c r="F348" t="s">
        <v>114</v>
      </c>
      <c r="G348" t="s">
        <v>115</v>
      </c>
      <c r="H348" t="s">
        <v>18</v>
      </c>
      <c r="I348">
        <f>ROUND(52/100,9)</f>
        <v>0.52</v>
      </c>
      <c r="J348">
        <v>0</v>
      </c>
      <c r="K348">
        <f>ROUND(52/100,9)</f>
        <v>0.52</v>
      </c>
      <c r="O348">
        <f>ROUND(CP348,2)</f>
        <v>15024.76</v>
      </c>
      <c r="P348">
        <f>ROUND(CQ348*I348,2)</f>
        <v>33.950000000000003</v>
      </c>
      <c r="Q348">
        <f>ROUND(CR348*I348,2)</f>
        <v>0</v>
      </c>
      <c r="R348">
        <f>ROUND(CS348*I348,2)</f>
        <v>0</v>
      </c>
      <c r="S348">
        <f>ROUND(CT348*I348,2)</f>
        <v>14990.81</v>
      </c>
      <c r="T348">
        <f>ROUND(CU348*I348,2)</f>
        <v>0</v>
      </c>
      <c r="U348">
        <f>CV348*I348</f>
        <v>53.580800000000004</v>
      </c>
      <c r="V348">
        <f>CW348*I348</f>
        <v>0</v>
      </c>
      <c r="W348">
        <f>ROUND(CX348*I348,2)</f>
        <v>0</v>
      </c>
      <c r="X348">
        <f>ROUND(CY348,2)</f>
        <v>10493.57</v>
      </c>
      <c r="Y348">
        <f>ROUND(CZ348,2)</f>
        <v>1499.08</v>
      </c>
      <c r="AA348">
        <v>75545032</v>
      </c>
      <c r="AB348">
        <f>ROUND((AC348+AD348+AF348),6)</f>
        <v>28893.759999999998</v>
      </c>
      <c r="AC348">
        <f>ROUND((((ES348*4)*4)),6)</f>
        <v>65.28</v>
      </c>
      <c r="AD348">
        <f>ROUND((((((ET348*4)*4))-(((EU348*4)*4)))+AE348),6)</f>
        <v>0</v>
      </c>
      <c r="AE348">
        <f>ROUND((((EU348*4)*4)),6)</f>
        <v>0</v>
      </c>
      <c r="AF348">
        <f>ROUND(((((EV348*4)*4)*2)),6)</f>
        <v>28828.48</v>
      </c>
      <c r="AG348">
        <f>ROUND((AP348),6)</f>
        <v>0</v>
      </c>
      <c r="AH348">
        <f>((((EW348*4)*4)*2))</f>
        <v>103.04</v>
      </c>
      <c r="AI348">
        <f>(((EX348*4)*4))</f>
        <v>0</v>
      </c>
      <c r="AJ348">
        <f>(AS348)</f>
        <v>0</v>
      </c>
      <c r="AK348">
        <v>904.97</v>
      </c>
      <c r="AL348">
        <v>4.08</v>
      </c>
      <c r="AM348">
        <v>0</v>
      </c>
      <c r="AN348">
        <v>0</v>
      </c>
      <c r="AO348">
        <v>900.89</v>
      </c>
      <c r="AP348">
        <v>0</v>
      </c>
      <c r="AQ348">
        <v>3.22</v>
      </c>
      <c r="AR348">
        <v>0</v>
      </c>
      <c r="AS348">
        <v>0</v>
      </c>
      <c r="AT348">
        <v>70</v>
      </c>
      <c r="AU348">
        <v>10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4</v>
      </c>
      <c r="BJ348" t="s">
        <v>116</v>
      </c>
      <c r="BM348">
        <v>0</v>
      </c>
      <c r="BN348">
        <v>0</v>
      </c>
      <c r="BO348" t="s">
        <v>3</v>
      </c>
      <c r="BP348">
        <v>0</v>
      </c>
      <c r="BQ348">
        <v>1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70</v>
      </c>
      <c r="CA348">
        <v>10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117</v>
      </c>
      <c r="CO348">
        <v>0</v>
      </c>
      <c r="CP348">
        <f>(P348+Q348+S348)</f>
        <v>15024.76</v>
      </c>
      <c r="CQ348">
        <f>(AC348*BC348*AW348)</f>
        <v>65.28</v>
      </c>
      <c r="CR348">
        <f>((((((ET348*4)*4))*BB348-(((EU348*4)*4))*BS348)+AE348*BS348)*AV348)</f>
        <v>0</v>
      </c>
      <c r="CS348">
        <f>(AE348*BS348*AV348)</f>
        <v>0</v>
      </c>
      <c r="CT348">
        <f>(AF348*BA348*AV348)</f>
        <v>28828.48</v>
      </c>
      <c r="CU348">
        <f>AG348</f>
        <v>0</v>
      </c>
      <c r="CV348">
        <f>(AH348*AV348)</f>
        <v>103.04</v>
      </c>
      <c r="CW348">
        <f>AI348</f>
        <v>0</v>
      </c>
      <c r="CX348">
        <f>AJ348</f>
        <v>0</v>
      </c>
      <c r="CY348">
        <f>((S348*BZ348)/100)</f>
        <v>10493.566999999999</v>
      </c>
      <c r="CZ348">
        <f>((S348*CA348)/100)</f>
        <v>1499.0810000000001</v>
      </c>
      <c r="DC348" t="s">
        <v>3</v>
      </c>
      <c r="DD348" t="s">
        <v>162</v>
      </c>
      <c r="DE348" t="s">
        <v>162</v>
      </c>
      <c r="DF348" t="s">
        <v>162</v>
      </c>
      <c r="DG348" t="s">
        <v>165</v>
      </c>
      <c r="DH348" t="s">
        <v>3</v>
      </c>
      <c r="DI348" t="s">
        <v>165</v>
      </c>
      <c r="DJ348" t="s">
        <v>162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1005</v>
      </c>
      <c r="DV348" t="s">
        <v>18</v>
      </c>
      <c r="DW348" t="s">
        <v>18</v>
      </c>
      <c r="DX348">
        <v>100</v>
      </c>
      <c r="DZ348" t="s">
        <v>3</v>
      </c>
      <c r="EA348" t="s">
        <v>3</v>
      </c>
      <c r="EB348" t="s">
        <v>3</v>
      </c>
      <c r="EC348" t="s">
        <v>3</v>
      </c>
      <c r="EE348">
        <v>75226705</v>
      </c>
      <c r="EF348">
        <v>1</v>
      </c>
      <c r="EG348" t="s">
        <v>21</v>
      </c>
      <c r="EH348">
        <v>0</v>
      </c>
      <c r="EI348" t="s">
        <v>3</v>
      </c>
      <c r="EJ348">
        <v>4</v>
      </c>
      <c r="EK348">
        <v>0</v>
      </c>
      <c r="EL348" t="s">
        <v>22</v>
      </c>
      <c r="EM348" t="s">
        <v>23</v>
      </c>
      <c r="EO348" t="s">
        <v>119</v>
      </c>
      <c r="EQ348">
        <v>0</v>
      </c>
      <c r="ER348">
        <v>904.97</v>
      </c>
      <c r="ES348">
        <v>4.08</v>
      </c>
      <c r="ET348">
        <v>0</v>
      </c>
      <c r="EU348">
        <v>0</v>
      </c>
      <c r="EV348">
        <v>900.89</v>
      </c>
      <c r="EW348">
        <v>3.22</v>
      </c>
      <c r="EX348">
        <v>0</v>
      </c>
      <c r="EY348">
        <v>0</v>
      </c>
      <c r="FQ348">
        <v>0</v>
      </c>
      <c r="FR348">
        <f>ROUND(IF(BI348=3,GM348,0),2)</f>
        <v>0</v>
      </c>
      <c r="FS348">
        <v>0</v>
      </c>
      <c r="FX348">
        <v>70</v>
      </c>
      <c r="FY348">
        <v>10</v>
      </c>
      <c r="GA348" t="s">
        <v>3</v>
      </c>
      <c r="GD348">
        <v>0</v>
      </c>
      <c r="GF348">
        <v>1115372515</v>
      </c>
      <c r="GG348">
        <v>2</v>
      </c>
      <c r="GH348">
        <v>1</v>
      </c>
      <c r="GI348">
        <v>-2</v>
      </c>
      <c r="GJ348">
        <v>0</v>
      </c>
      <c r="GK348">
        <f>ROUND(R348*(R12)/100,2)</f>
        <v>0</v>
      </c>
      <c r="GL348">
        <f>ROUND(IF(AND(BH348=3,BI348=3,FS348&lt;&gt;0),P348,0),2)</f>
        <v>0</v>
      </c>
      <c r="GM348">
        <f>ROUND(O348+X348+Y348+GK348,2)+GX348</f>
        <v>27017.41</v>
      </c>
      <c r="GN348">
        <f>IF(OR(BI348=0,BI348=1),GM348-GX348,0)</f>
        <v>0</v>
      </c>
      <c r="GO348">
        <f>IF(BI348=2,GM348-GX348,0)</f>
        <v>0</v>
      </c>
      <c r="GP348">
        <f>IF(BI348=4,GM348-GX348,0)</f>
        <v>27017.41</v>
      </c>
      <c r="GR348">
        <v>0</v>
      </c>
      <c r="GS348">
        <v>3</v>
      </c>
      <c r="GT348">
        <v>0</v>
      </c>
      <c r="GU348" t="s">
        <v>3</v>
      </c>
      <c r="GV348">
        <f>ROUND((GT348),6)</f>
        <v>0</v>
      </c>
      <c r="GW348">
        <v>1</v>
      </c>
      <c r="GX348">
        <f>ROUND(HC348*I348,2)</f>
        <v>0</v>
      </c>
      <c r="HA348">
        <v>0</v>
      </c>
      <c r="HB348">
        <v>0</v>
      </c>
      <c r="HC348">
        <f>GV348*GW348</f>
        <v>0</v>
      </c>
      <c r="HE348" t="s">
        <v>3</v>
      </c>
      <c r="HF348" t="s">
        <v>3</v>
      </c>
      <c r="HM348" t="s">
        <v>3</v>
      </c>
      <c r="HN348" t="s">
        <v>3</v>
      </c>
      <c r="HO348" t="s">
        <v>3</v>
      </c>
      <c r="HP348" t="s">
        <v>3</v>
      </c>
      <c r="HQ348" t="s">
        <v>3</v>
      </c>
      <c r="IK348">
        <v>0</v>
      </c>
    </row>
    <row r="349" spans="1:245" x14ac:dyDescent="0.2">
      <c r="A349">
        <v>18</v>
      </c>
      <c r="B349">
        <v>1</v>
      </c>
      <c r="C349">
        <v>59</v>
      </c>
      <c r="E349" t="s">
        <v>166</v>
      </c>
      <c r="F349" t="s">
        <v>25</v>
      </c>
      <c r="G349" t="s">
        <v>26</v>
      </c>
      <c r="H349" t="s">
        <v>27</v>
      </c>
      <c r="I349">
        <f>I348*J349</f>
        <v>-0.58240000000000003</v>
      </c>
      <c r="J349">
        <v>-1.1200000000000001</v>
      </c>
      <c r="K349">
        <v>-3.5000000000000003E-2</v>
      </c>
      <c r="O349">
        <f>ROUND(CP349,2)</f>
        <v>-29.02</v>
      </c>
      <c r="P349">
        <f>ROUND(CQ349*I349,2)</f>
        <v>-29.02</v>
      </c>
      <c r="Q349">
        <f>ROUND(CR349*I349,2)</f>
        <v>0</v>
      </c>
      <c r="R349">
        <f>ROUND(CS349*I349,2)</f>
        <v>0</v>
      </c>
      <c r="S349">
        <f>ROUND(CT349*I349,2)</f>
        <v>0</v>
      </c>
      <c r="T349">
        <f>ROUND(CU349*I349,2)</f>
        <v>0</v>
      </c>
      <c r="U349">
        <f>CV349*I349</f>
        <v>0</v>
      </c>
      <c r="V349">
        <f>CW349*I349</f>
        <v>0</v>
      </c>
      <c r="W349">
        <f>ROUND(CX349*I349,2)</f>
        <v>0</v>
      </c>
      <c r="X349">
        <f>ROUND(CY349,2)</f>
        <v>0</v>
      </c>
      <c r="Y349">
        <f>ROUND(CZ349,2)</f>
        <v>0</v>
      </c>
      <c r="AA349">
        <v>75545032</v>
      </c>
      <c r="AB349">
        <f>ROUND((AC349+AD349+AF349),6)</f>
        <v>49.83</v>
      </c>
      <c r="AC349">
        <f>ROUND((ES349),6)</f>
        <v>49.83</v>
      </c>
      <c r="AD349">
        <f>ROUND((((ET349)-(EU349))+AE349),6)</f>
        <v>0</v>
      </c>
      <c r="AE349">
        <f>ROUND((EU349),6)</f>
        <v>0</v>
      </c>
      <c r="AF349">
        <f>ROUND((EV349),6)</f>
        <v>0</v>
      </c>
      <c r="AG349">
        <f>ROUND((AP349),6)</f>
        <v>0</v>
      </c>
      <c r="AH349">
        <f>(EW349)</f>
        <v>0</v>
      </c>
      <c r="AI349">
        <f>(EX349)</f>
        <v>0</v>
      </c>
      <c r="AJ349">
        <f>(AS349)</f>
        <v>0</v>
      </c>
      <c r="AK349">
        <v>49.83</v>
      </c>
      <c r="AL349">
        <v>49.83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70</v>
      </c>
      <c r="AU349">
        <v>10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4</v>
      </c>
      <c r="BJ349" t="s">
        <v>28</v>
      </c>
      <c r="BM349">
        <v>0</v>
      </c>
      <c r="BN349">
        <v>0</v>
      </c>
      <c r="BO349" t="s">
        <v>3</v>
      </c>
      <c r="BP349">
        <v>0</v>
      </c>
      <c r="BQ349">
        <v>1</v>
      </c>
      <c r="BR349">
        <v>1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70</v>
      </c>
      <c r="CA349">
        <v>10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117</v>
      </c>
      <c r="CO349">
        <v>0</v>
      </c>
      <c r="CP349">
        <f>(P349+Q349+S349)</f>
        <v>-29.02</v>
      </c>
      <c r="CQ349">
        <f>(AC349*BC349*AW349)</f>
        <v>49.83</v>
      </c>
      <c r="CR349">
        <f>((((ET349)*BB349-(EU349)*BS349)+AE349*BS349)*AV349)</f>
        <v>0</v>
      </c>
      <c r="CS349">
        <f>(AE349*BS349*AV349)</f>
        <v>0</v>
      </c>
      <c r="CT349">
        <f>(AF349*BA349*AV349)</f>
        <v>0</v>
      </c>
      <c r="CU349">
        <f>AG349</f>
        <v>0</v>
      </c>
      <c r="CV349">
        <f>(AH349*AV349)</f>
        <v>0</v>
      </c>
      <c r="CW349">
        <f>AI349</f>
        <v>0</v>
      </c>
      <c r="CX349">
        <f>AJ349</f>
        <v>0</v>
      </c>
      <c r="CY349">
        <f>((S349*BZ349)/100)</f>
        <v>0</v>
      </c>
      <c r="CZ349">
        <f>((S349*CA349)/100)</f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1007</v>
      </c>
      <c r="DV349" t="s">
        <v>27</v>
      </c>
      <c r="DW349" t="s">
        <v>27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75226705</v>
      </c>
      <c r="EF349">
        <v>1</v>
      </c>
      <c r="EG349" t="s">
        <v>21</v>
      </c>
      <c r="EH349">
        <v>0</v>
      </c>
      <c r="EI349" t="s">
        <v>3</v>
      </c>
      <c r="EJ349">
        <v>4</v>
      </c>
      <c r="EK349">
        <v>0</v>
      </c>
      <c r="EL349" t="s">
        <v>22</v>
      </c>
      <c r="EM349" t="s">
        <v>23</v>
      </c>
      <c r="EO349" t="s">
        <v>119</v>
      </c>
      <c r="EQ349">
        <v>0</v>
      </c>
      <c r="ER349">
        <v>49.83</v>
      </c>
      <c r="ES349">
        <v>49.83</v>
      </c>
      <c r="ET349">
        <v>0</v>
      </c>
      <c r="EU349">
        <v>0</v>
      </c>
      <c r="EV349">
        <v>0</v>
      </c>
      <c r="EW349">
        <v>0</v>
      </c>
      <c r="EX349">
        <v>0</v>
      </c>
      <c r="FQ349">
        <v>0</v>
      </c>
      <c r="FR349">
        <f>ROUND(IF(BI349=3,GM349,0),2)</f>
        <v>0</v>
      </c>
      <c r="FS349">
        <v>0</v>
      </c>
      <c r="FX349">
        <v>70</v>
      </c>
      <c r="FY349">
        <v>10</v>
      </c>
      <c r="GA349" t="s">
        <v>3</v>
      </c>
      <c r="GD349">
        <v>0</v>
      </c>
      <c r="GF349">
        <v>973433911</v>
      </c>
      <c r="GG349">
        <v>2</v>
      </c>
      <c r="GH349">
        <v>1</v>
      </c>
      <c r="GI349">
        <v>-2</v>
      </c>
      <c r="GJ349">
        <v>0</v>
      </c>
      <c r="GK349">
        <f>ROUND(R349*(R12)/100,2)</f>
        <v>0</v>
      </c>
      <c r="GL349">
        <f>ROUND(IF(AND(BH349=3,BI349=3,FS349&lt;&gt;0),P349,0),2)</f>
        <v>0</v>
      </c>
      <c r="GM349">
        <f>ROUND(O349+X349+Y349+GK349,2)+GX349</f>
        <v>-29.02</v>
      </c>
      <c r="GN349">
        <f>IF(OR(BI349=0,BI349=1),GM349-GX349,0)</f>
        <v>0</v>
      </c>
      <c r="GO349">
        <f>IF(BI349=2,GM349-GX349,0)</f>
        <v>0</v>
      </c>
      <c r="GP349">
        <f>IF(BI349=4,GM349-GX349,0)</f>
        <v>-29.02</v>
      </c>
      <c r="GR349">
        <v>0</v>
      </c>
      <c r="GS349">
        <v>3</v>
      </c>
      <c r="GT349">
        <v>0</v>
      </c>
      <c r="GU349" t="s">
        <v>3</v>
      </c>
      <c r="GV349">
        <f>ROUND((GT349),6)</f>
        <v>0</v>
      </c>
      <c r="GW349">
        <v>1</v>
      </c>
      <c r="GX349">
        <f>ROUND(HC349*I349,2)</f>
        <v>0</v>
      </c>
      <c r="HA349">
        <v>0</v>
      </c>
      <c r="HB349">
        <v>0</v>
      </c>
      <c r="HC349">
        <f>GV349*GW349</f>
        <v>0</v>
      </c>
      <c r="HE349" t="s">
        <v>3</v>
      </c>
      <c r="HF349" t="s">
        <v>3</v>
      </c>
      <c r="HM349" t="s">
        <v>165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1" spans="1:245" x14ac:dyDescent="0.2">
      <c r="A351" s="2">
        <v>51</v>
      </c>
      <c r="B351" s="2">
        <f>B344</f>
        <v>1</v>
      </c>
      <c r="C351" s="2">
        <f>A344</f>
        <v>5</v>
      </c>
      <c r="D351" s="2">
        <f>ROW(A344)</f>
        <v>344</v>
      </c>
      <c r="E351" s="2"/>
      <c r="F351" s="2" t="str">
        <f>IF(F344&lt;&gt;"",F344,"")</f>
        <v/>
      </c>
      <c r="G351" s="2" t="str">
        <f>IF(G344&lt;&gt;"",G344,"")</f>
        <v>Мытье окон, дверей, перегородок</v>
      </c>
      <c r="H351" s="2">
        <v>0</v>
      </c>
      <c r="I351" s="2"/>
      <c r="J351" s="2"/>
      <c r="K351" s="2"/>
      <c r="L351" s="2"/>
      <c r="M351" s="2"/>
      <c r="N351" s="2"/>
      <c r="O351" s="2">
        <f t="shared" ref="O351:T351" si="195">ROUND(AB351,2)</f>
        <v>14995.74</v>
      </c>
      <c r="P351" s="2">
        <f t="shared" si="195"/>
        <v>4.93</v>
      </c>
      <c r="Q351" s="2">
        <f t="shared" si="195"/>
        <v>0</v>
      </c>
      <c r="R351" s="2">
        <f t="shared" si="195"/>
        <v>0</v>
      </c>
      <c r="S351" s="2">
        <f t="shared" si="195"/>
        <v>14990.81</v>
      </c>
      <c r="T351" s="2">
        <f t="shared" si="195"/>
        <v>0</v>
      </c>
      <c r="U351" s="2">
        <f>AH351</f>
        <v>53.580800000000004</v>
      </c>
      <c r="V351" s="2">
        <f>AI351</f>
        <v>0</v>
      </c>
      <c r="W351" s="2">
        <f>ROUND(AJ351,2)</f>
        <v>0</v>
      </c>
      <c r="X351" s="2">
        <f>ROUND(AK351,2)</f>
        <v>10493.57</v>
      </c>
      <c r="Y351" s="2">
        <f>ROUND(AL351,2)</f>
        <v>1499.08</v>
      </c>
      <c r="Z351" s="2"/>
      <c r="AA351" s="2"/>
      <c r="AB351" s="2">
        <f>ROUND(SUMIF(AA348:AA349,"=75545032",O348:O349),2)</f>
        <v>14995.74</v>
      </c>
      <c r="AC351" s="2">
        <f>ROUND(SUMIF(AA348:AA349,"=75545032",P348:P349),2)</f>
        <v>4.93</v>
      </c>
      <c r="AD351" s="2">
        <f>ROUND(SUMIF(AA348:AA349,"=75545032",Q348:Q349),2)</f>
        <v>0</v>
      </c>
      <c r="AE351" s="2">
        <f>ROUND(SUMIF(AA348:AA349,"=75545032",R348:R349),2)</f>
        <v>0</v>
      </c>
      <c r="AF351" s="2">
        <f>ROUND(SUMIF(AA348:AA349,"=75545032",S348:S349),2)</f>
        <v>14990.81</v>
      </c>
      <c r="AG351" s="2">
        <f>ROUND(SUMIF(AA348:AA349,"=75545032",T348:T349),2)</f>
        <v>0</v>
      </c>
      <c r="AH351" s="2">
        <f>SUMIF(AA348:AA349,"=75545032",U348:U349)</f>
        <v>53.580800000000004</v>
      </c>
      <c r="AI351" s="2">
        <f>SUMIF(AA348:AA349,"=75545032",V348:V349)</f>
        <v>0</v>
      </c>
      <c r="AJ351" s="2">
        <f>ROUND(SUMIF(AA348:AA349,"=75545032",W348:W349),2)</f>
        <v>0</v>
      </c>
      <c r="AK351" s="2">
        <f>ROUND(SUMIF(AA348:AA349,"=75545032",X348:X349),2)</f>
        <v>10493.57</v>
      </c>
      <c r="AL351" s="2">
        <f>ROUND(SUMIF(AA348:AA349,"=75545032",Y348:Y349),2)</f>
        <v>1499.08</v>
      </c>
      <c r="AM351" s="2"/>
      <c r="AN351" s="2"/>
      <c r="AO351" s="2">
        <f t="shared" ref="AO351:BD351" si="196">ROUND(BX351,2)</f>
        <v>0</v>
      </c>
      <c r="AP351" s="2">
        <f t="shared" si="196"/>
        <v>0</v>
      </c>
      <c r="AQ351" s="2">
        <f t="shared" si="196"/>
        <v>0</v>
      </c>
      <c r="AR351" s="2">
        <f t="shared" si="196"/>
        <v>26988.39</v>
      </c>
      <c r="AS351" s="2">
        <f t="shared" si="196"/>
        <v>0</v>
      </c>
      <c r="AT351" s="2">
        <f t="shared" si="196"/>
        <v>0</v>
      </c>
      <c r="AU351" s="2">
        <f t="shared" si="196"/>
        <v>26988.39</v>
      </c>
      <c r="AV351" s="2">
        <f t="shared" si="196"/>
        <v>4.93</v>
      </c>
      <c r="AW351" s="2">
        <f t="shared" si="196"/>
        <v>4.93</v>
      </c>
      <c r="AX351" s="2">
        <f t="shared" si="196"/>
        <v>0</v>
      </c>
      <c r="AY351" s="2">
        <f t="shared" si="196"/>
        <v>4.93</v>
      </c>
      <c r="AZ351" s="2">
        <f t="shared" si="196"/>
        <v>0</v>
      </c>
      <c r="BA351" s="2">
        <f t="shared" si="196"/>
        <v>0</v>
      </c>
      <c r="BB351" s="2">
        <f t="shared" si="196"/>
        <v>0</v>
      </c>
      <c r="BC351" s="2">
        <f t="shared" si="196"/>
        <v>0</v>
      </c>
      <c r="BD351" s="2">
        <f t="shared" si="196"/>
        <v>0</v>
      </c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>
        <f>ROUND(SUMIF(AA348:AA349,"=75545032",FQ348:FQ349),2)</f>
        <v>0</v>
      </c>
      <c r="BY351" s="2">
        <f>ROUND(SUMIF(AA348:AA349,"=75545032",FR348:FR349),2)</f>
        <v>0</v>
      </c>
      <c r="BZ351" s="2">
        <f>ROUND(SUMIF(AA348:AA349,"=75545032",GL348:GL349),2)</f>
        <v>0</v>
      </c>
      <c r="CA351" s="2">
        <f>ROUND(SUMIF(AA348:AA349,"=75545032",GM348:GM349),2)</f>
        <v>26988.39</v>
      </c>
      <c r="CB351" s="2">
        <f>ROUND(SUMIF(AA348:AA349,"=75545032",GN348:GN349),2)</f>
        <v>0</v>
      </c>
      <c r="CC351" s="2">
        <f>ROUND(SUMIF(AA348:AA349,"=75545032",GO348:GO349),2)</f>
        <v>0</v>
      </c>
      <c r="CD351" s="2">
        <f>ROUND(SUMIF(AA348:AA349,"=75545032",GP348:GP349),2)</f>
        <v>26988.39</v>
      </c>
      <c r="CE351" s="2">
        <f>AC351-BX351</f>
        <v>4.93</v>
      </c>
      <c r="CF351" s="2">
        <f>AC351-BY351</f>
        <v>4.93</v>
      </c>
      <c r="CG351" s="2">
        <f>BX351-BZ351</f>
        <v>0</v>
      </c>
      <c r="CH351" s="2">
        <f>AC351-BX351-BY351+BZ351</f>
        <v>4.93</v>
      </c>
      <c r="CI351" s="2">
        <f>BY351-BZ351</f>
        <v>0</v>
      </c>
      <c r="CJ351" s="2">
        <f>ROUND(SUMIF(AA348:AA349,"=75545032",GX348:GX349),2)</f>
        <v>0</v>
      </c>
      <c r="CK351" s="2">
        <f>ROUND(SUMIF(AA348:AA349,"=75545032",GY348:GY349),2)</f>
        <v>0</v>
      </c>
      <c r="CL351" s="2">
        <f>ROUND(SUMIF(AA348:AA349,"=75545032",GZ348:GZ349),2)</f>
        <v>0</v>
      </c>
      <c r="CM351" s="2">
        <f>ROUND(SUMIF(AA348:AA349,"=75545032",HD348:HD349),2)</f>
        <v>0</v>
      </c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>
        <v>0</v>
      </c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201</v>
      </c>
      <c r="F353" s="4">
        <f>ROUND(Source!O351,O353)</f>
        <v>14995.74</v>
      </c>
      <c r="G353" s="4" t="s">
        <v>29</v>
      </c>
      <c r="H353" s="4" t="s">
        <v>30</v>
      </c>
      <c r="I353" s="4"/>
      <c r="J353" s="4"/>
      <c r="K353" s="4">
        <v>201</v>
      </c>
      <c r="L353" s="4">
        <v>1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14995.74</v>
      </c>
      <c r="X353" s="4">
        <v>1</v>
      </c>
      <c r="Y353" s="4">
        <v>14995.74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202</v>
      </c>
      <c r="F354" s="4">
        <f>ROUND(Source!P351,O354)</f>
        <v>4.93</v>
      </c>
      <c r="G354" s="4" t="s">
        <v>31</v>
      </c>
      <c r="H354" s="4" t="s">
        <v>32</v>
      </c>
      <c r="I354" s="4"/>
      <c r="J354" s="4"/>
      <c r="K354" s="4">
        <v>202</v>
      </c>
      <c r="L354" s="4">
        <v>2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4.93</v>
      </c>
      <c r="X354" s="4">
        <v>1</v>
      </c>
      <c r="Y354" s="4">
        <v>4.93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222</v>
      </c>
      <c r="F355" s="4">
        <f>ROUND(Source!AO351,O355)</f>
        <v>0</v>
      </c>
      <c r="G355" s="4" t="s">
        <v>33</v>
      </c>
      <c r="H355" s="4" t="s">
        <v>34</v>
      </c>
      <c r="I355" s="4"/>
      <c r="J355" s="4"/>
      <c r="K355" s="4">
        <v>222</v>
      </c>
      <c r="L355" s="4">
        <v>3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225</v>
      </c>
      <c r="F356" s="4">
        <f>ROUND(Source!AV351,O356)</f>
        <v>4.93</v>
      </c>
      <c r="G356" s="4" t="s">
        <v>35</v>
      </c>
      <c r="H356" s="4" t="s">
        <v>36</v>
      </c>
      <c r="I356" s="4"/>
      <c r="J356" s="4"/>
      <c r="K356" s="4">
        <v>225</v>
      </c>
      <c r="L356" s="4">
        <v>4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4.93</v>
      </c>
      <c r="X356" s="4">
        <v>1</v>
      </c>
      <c r="Y356" s="4">
        <v>4.93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226</v>
      </c>
      <c r="F357" s="4">
        <f>ROUND(Source!AW351,O357)</f>
        <v>4.93</v>
      </c>
      <c r="G357" s="4" t="s">
        <v>37</v>
      </c>
      <c r="H357" s="4" t="s">
        <v>38</v>
      </c>
      <c r="I357" s="4"/>
      <c r="J357" s="4"/>
      <c r="K357" s="4">
        <v>226</v>
      </c>
      <c r="L357" s="4">
        <v>5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4.93</v>
      </c>
      <c r="X357" s="4">
        <v>1</v>
      </c>
      <c r="Y357" s="4">
        <v>4.93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227</v>
      </c>
      <c r="F358" s="4">
        <f>ROUND(Source!AX351,O358)</f>
        <v>0</v>
      </c>
      <c r="G358" s="4" t="s">
        <v>39</v>
      </c>
      <c r="H358" s="4" t="s">
        <v>40</v>
      </c>
      <c r="I358" s="4"/>
      <c r="J358" s="4"/>
      <c r="K358" s="4">
        <v>227</v>
      </c>
      <c r="L358" s="4">
        <v>6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228</v>
      </c>
      <c r="F359" s="4">
        <f>ROUND(Source!AY351,O359)</f>
        <v>4.93</v>
      </c>
      <c r="G359" s="4" t="s">
        <v>41</v>
      </c>
      <c r="H359" s="4" t="s">
        <v>42</v>
      </c>
      <c r="I359" s="4"/>
      <c r="J359" s="4"/>
      <c r="K359" s="4">
        <v>228</v>
      </c>
      <c r="L359" s="4">
        <v>7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4.93</v>
      </c>
      <c r="X359" s="4">
        <v>1</v>
      </c>
      <c r="Y359" s="4">
        <v>4.93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216</v>
      </c>
      <c r="F360" s="4">
        <f>ROUND(Source!AP351,O360)</f>
        <v>0</v>
      </c>
      <c r="G360" s="4" t="s">
        <v>43</v>
      </c>
      <c r="H360" s="4" t="s">
        <v>44</v>
      </c>
      <c r="I360" s="4"/>
      <c r="J360" s="4"/>
      <c r="K360" s="4">
        <v>216</v>
      </c>
      <c r="L360" s="4">
        <v>8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223</v>
      </c>
      <c r="F361" s="4">
        <f>ROUND(Source!AQ351,O361)</f>
        <v>0</v>
      </c>
      <c r="G361" s="4" t="s">
        <v>45</v>
      </c>
      <c r="H361" s="4" t="s">
        <v>46</v>
      </c>
      <c r="I361" s="4"/>
      <c r="J361" s="4"/>
      <c r="K361" s="4">
        <v>223</v>
      </c>
      <c r="L361" s="4">
        <v>9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229</v>
      </c>
      <c r="F362" s="4">
        <f>ROUND(Source!AZ351,O362)</f>
        <v>0</v>
      </c>
      <c r="G362" s="4" t="s">
        <v>47</v>
      </c>
      <c r="H362" s="4" t="s">
        <v>48</v>
      </c>
      <c r="I362" s="4"/>
      <c r="J362" s="4"/>
      <c r="K362" s="4">
        <v>229</v>
      </c>
      <c r="L362" s="4">
        <v>10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203</v>
      </c>
      <c r="F363" s="4">
        <f>ROUND(Source!Q351,O363)</f>
        <v>0</v>
      </c>
      <c r="G363" s="4" t="s">
        <v>49</v>
      </c>
      <c r="H363" s="4" t="s">
        <v>50</v>
      </c>
      <c r="I363" s="4"/>
      <c r="J363" s="4"/>
      <c r="K363" s="4">
        <v>203</v>
      </c>
      <c r="L363" s="4">
        <v>11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231</v>
      </c>
      <c r="F364" s="4">
        <f>ROUND(Source!BB351,O364)</f>
        <v>0</v>
      </c>
      <c r="G364" s="4" t="s">
        <v>51</v>
      </c>
      <c r="H364" s="4" t="s">
        <v>52</v>
      </c>
      <c r="I364" s="4"/>
      <c r="J364" s="4"/>
      <c r="K364" s="4">
        <v>231</v>
      </c>
      <c r="L364" s="4">
        <v>12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204</v>
      </c>
      <c r="F365" s="4">
        <f>ROUND(Source!R351,O365)</f>
        <v>0</v>
      </c>
      <c r="G365" s="4" t="s">
        <v>53</v>
      </c>
      <c r="H365" s="4" t="s">
        <v>54</v>
      </c>
      <c r="I365" s="4"/>
      <c r="J365" s="4"/>
      <c r="K365" s="4">
        <v>204</v>
      </c>
      <c r="L365" s="4">
        <v>13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205</v>
      </c>
      <c r="F366" s="4">
        <f>ROUND(Source!S351,O366)</f>
        <v>14990.81</v>
      </c>
      <c r="G366" s="4" t="s">
        <v>55</v>
      </c>
      <c r="H366" s="4" t="s">
        <v>56</v>
      </c>
      <c r="I366" s="4"/>
      <c r="J366" s="4"/>
      <c r="K366" s="4">
        <v>205</v>
      </c>
      <c r="L366" s="4">
        <v>14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14990.81</v>
      </c>
      <c r="X366" s="4">
        <v>1</v>
      </c>
      <c r="Y366" s="4">
        <v>14990.81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232</v>
      </c>
      <c r="F367" s="4">
        <f>ROUND(Source!BC351,O367)</f>
        <v>0</v>
      </c>
      <c r="G367" s="4" t="s">
        <v>57</v>
      </c>
      <c r="H367" s="4" t="s">
        <v>58</v>
      </c>
      <c r="I367" s="4"/>
      <c r="J367" s="4"/>
      <c r="K367" s="4">
        <v>232</v>
      </c>
      <c r="L367" s="4">
        <v>15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214</v>
      </c>
      <c r="F368" s="4">
        <f>ROUND(Source!AS351,O368)</f>
        <v>0</v>
      </c>
      <c r="G368" s="4" t="s">
        <v>59</v>
      </c>
      <c r="H368" s="4" t="s">
        <v>60</v>
      </c>
      <c r="I368" s="4"/>
      <c r="J368" s="4"/>
      <c r="K368" s="4">
        <v>214</v>
      </c>
      <c r="L368" s="4">
        <v>16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215</v>
      </c>
      <c r="F369" s="4">
        <f>ROUND(Source!AT351,O369)</f>
        <v>0</v>
      </c>
      <c r="G369" s="4" t="s">
        <v>61</v>
      </c>
      <c r="H369" s="4" t="s">
        <v>62</v>
      </c>
      <c r="I369" s="4"/>
      <c r="J369" s="4"/>
      <c r="K369" s="4">
        <v>215</v>
      </c>
      <c r="L369" s="4">
        <v>17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06" x14ac:dyDescent="0.2">
      <c r="A370" s="4">
        <v>50</v>
      </c>
      <c r="B370" s="4">
        <v>0</v>
      </c>
      <c r="C370" s="4">
        <v>0</v>
      </c>
      <c r="D370" s="4">
        <v>1</v>
      </c>
      <c r="E370" s="4">
        <v>217</v>
      </c>
      <c r="F370" s="4">
        <f>ROUND(Source!AU351,O370)</f>
        <v>26988.39</v>
      </c>
      <c r="G370" s="4" t="s">
        <v>63</v>
      </c>
      <c r="H370" s="4" t="s">
        <v>64</v>
      </c>
      <c r="I370" s="4"/>
      <c r="J370" s="4"/>
      <c r="K370" s="4">
        <v>217</v>
      </c>
      <c r="L370" s="4">
        <v>18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26988.39</v>
      </c>
      <c r="X370" s="4">
        <v>1</v>
      </c>
      <c r="Y370" s="4">
        <v>26988.39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230</v>
      </c>
      <c r="F371" s="4">
        <f>ROUND(Source!BA351,O371)</f>
        <v>0</v>
      </c>
      <c r="G371" s="4" t="s">
        <v>65</v>
      </c>
      <c r="H371" s="4" t="s">
        <v>66</v>
      </c>
      <c r="I371" s="4"/>
      <c r="J371" s="4"/>
      <c r="K371" s="4">
        <v>230</v>
      </c>
      <c r="L371" s="4">
        <v>19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206</v>
      </c>
      <c r="F372" s="4">
        <f>ROUND(Source!T351,O372)</f>
        <v>0</v>
      </c>
      <c r="G372" s="4" t="s">
        <v>67</v>
      </c>
      <c r="H372" s="4" t="s">
        <v>68</v>
      </c>
      <c r="I372" s="4"/>
      <c r="J372" s="4"/>
      <c r="K372" s="4">
        <v>206</v>
      </c>
      <c r="L372" s="4">
        <v>20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207</v>
      </c>
      <c r="F373" s="4">
        <f>Source!U351</f>
        <v>53.580800000000004</v>
      </c>
      <c r="G373" s="4" t="s">
        <v>69</v>
      </c>
      <c r="H373" s="4" t="s">
        <v>70</v>
      </c>
      <c r="I373" s="4"/>
      <c r="J373" s="4"/>
      <c r="K373" s="4">
        <v>207</v>
      </c>
      <c r="L373" s="4">
        <v>21</v>
      </c>
      <c r="M373" s="4">
        <v>3</v>
      </c>
      <c r="N373" s="4" t="s">
        <v>3</v>
      </c>
      <c r="O373" s="4">
        <v>-1</v>
      </c>
      <c r="P373" s="4"/>
      <c r="Q373" s="4"/>
      <c r="R373" s="4"/>
      <c r="S373" s="4"/>
      <c r="T373" s="4"/>
      <c r="U373" s="4"/>
      <c r="V373" s="4"/>
      <c r="W373" s="4">
        <v>53.580800000000004</v>
      </c>
      <c r="X373" s="4">
        <v>1</v>
      </c>
      <c r="Y373" s="4">
        <v>53.580800000000004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208</v>
      </c>
      <c r="F374" s="4">
        <f>Source!V351</f>
        <v>0</v>
      </c>
      <c r="G374" s="4" t="s">
        <v>71</v>
      </c>
      <c r="H374" s="4" t="s">
        <v>72</v>
      </c>
      <c r="I374" s="4"/>
      <c r="J374" s="4"/>
      <c r="K374" s="4">
        <v>208</v>
      </c>
      <c r="L374" s="4">
        <v>22</v>
      </c>
      <c r="M374" s="4">
        <v>3</v>
      </c>
      <c r="N374" s="4" t="s">
        <v>3</v>
      </c>
      <c r="O374" s="4">
        <v>-1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209</v>
      </c>
      <c r="F375" s="4">
        <f>ROUND(Source!W351,O375)</f>
        <v>0</v>
      </c>
      <c r="G375" s="4" t="s">
        <v>73</v>
      </c>
      <c r="H375" s="4" t="s">
        <v>74</v>
      </c>
      <c r="I375" s="4"/>
      <c r="J375" s="4"/>
      <c r="K375" s="4">
        <v>209</v>
      </c>
      <c r="L375" s="4">
        <v>23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233</v>
      </c>
      <c r="F376" s="4">
        <f>ROUND(Source!BD351,O376)</f>
        <v>0</v>
      </c>
      <c r="G376" s="4" t="s">
        <v>75</v>
      </c>
      <c r="H376" s="4" t="s">
        <v>76</v>
      </c>
      <c r="I376" s="4"/>
      <c r="J376" s="4"/>
      <c r="K376" s="4">
        <v>233</v>
      </c>
      <c r="L376" s="4">
        <v>24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210</v>
      </c>
      <c r="F377" s="4">
        <f>ROUND(Source!X351,O377)</f>
        <v>10493.57</v>
      </c>
      <c r="G377" s="4" t="s">
        <v>77</v>
      </c>
      <c r="H377" s="4" t="s">
        <v>78</v>
      </c>
      <c r="I377" s="4"/>
      <c r="J377" s="4"/>
      <c r="K377" s="4">
        <v>210</v>
      </c>
      <c r="L377" s="4">
        <v>25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10493.57</v>
      </c>
      <c r="X377" s="4">
        <v>1</v>
      </c>
      <c r="Y377" s="4">
        <v>10493.57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211</v>
      </c>
      <c r="F378" s="4">
        <f>ROUND(Source!Y351,O378)</f>
        <v>1499.08</v>
      </c>
      <c r="G378" s="4" t="s">
        <v>79</v>
      </c>
      <c r="H378" s="4" t="s">
        <v>80</v>
      </c>
      <c r="I378" s="4"/>
      <c r="J378" s="4"/>
      <c r="K378" s="4">
        <v>211</v>
      </c>
      <c r="L378" s="4">
        <v>26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1499.08</v>
      </c>
      <c r="X378" s="4">
        <v>1</v>
      </c>
      <c r="Y378" s="4">
        <v>1499.08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224</v>
      </c>
      <c r="F379" s="4">
        <f>ROUND(Source!AR351,O379)</f>
        <v>26988.39</v>
      </c>
      <c r="G379" s="4" t="s">
        <v>81</v>
      </c>
      <c r="H379" s="4" t="s">
        <v>82</v>
      </c>
      <c r="I379" s="4"/>
      <c r="J379" s="4"/>
      <c r="K379" s="4">
        <v>224</v>
      </c>
      <c r="L379" s="4">
        <v>27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26988.39</v>
      </c>
      <c r="X379" s="4">
        <v>1</v>
      </c>
      <c r="Y379" s="4">
        <v>26988.39</v>
      </c>
      <c r="Z379" s="4"/>
      <c r="AA379" s="4"/>
      <c r="AB379" s="4"/>
    </row>
    <row r="381" spans="1:206" x14ac:dyDescent="0.2">
      <c r="A381" s="1">
        <v>5</v>
      </c>
      <c r="B381" s="1">
        <v>1</v>
      </c>
      <c r="C381" s="1"/>
      <c r="D381" s="1">
        <f>ROW(A399)</f>
        <v>399</v>
      </c>
      <c r="E381" s="1"/>
      <c r="F381" s="1" t="s">
        <v>3</v>
      </c>
      <c r="G381" s="1" t="s">
        <v>121</v>
      </c>
      <c r="H381" s="1" t="s">
        <v>3</v>
      </c>
      <c r="I381" s="1">
        <v>0</v>
      </c>
      <c r="J381" s="1"/>
      <c r="K381" s="1">
        <v>-1</v>
      </c>
      <c r="L381" s="1"/>
      <c r="M381" s="1" t="s">
        <v>3</v>
      </c>
      <c r="N381" s="1"/>
      <c r="O381" s="1"/>
      <c r="P381" s="1"/>
      <c r="Q381" s="1"/>
      <c r="R381" s="1"/>
      <c r="S381" s="1">
        <v>0</v>
      </c>
      <c r="T381" s="1"/>
      <c r="U381" s="1" t="s">
        <v>3</v>
      </c>
      <c r="V381" s="1">
        <v>0</v>
      </c>
      <c r="W381" s="1"/>
      <c r="X381" s="1"/>
      <c r="Y381" s="1"/>
      <c r="Z381" s="1"/>
      <c r="AA381" s="1"/>
      <c r="AB381" s="1" t="s">
        <v>3</v>
      </c>
      <c r="AC381" s="1" t="s">
        <v>3</v>
      </c>
      <c r="AD381" s="1" t="s">
        <v>3</v>
      </c>
      <c r="AE381" s="1" t="s">
        <v>3</v>
      </c>
      <c r="AF381" s="1" t="s">
        <v>3</v>
      </c>
      <c r="AG381" s="1" t="s">
        <v>3</v>
      </c>
      <c r="AH381" s="1"/>
      <c r="AI381" s="1"/>
      <c r="AJ381" s="1"/>
      <c r="AK381" s="1"/>
      <c r="AL381" s="1"/>
      <c r="AM381" s="1"/>
      <c r="AN381" s="1"/>
      <c r="AO381" s="1"/>
      <c r="AP381" s="1" t="s">
        <v>3</v>
      </c>
      <c r="AQ381" s="1" t="s">
        <v>3</v>
      </c>
      <c r="AR381" s="1" t="s">
        <v>3</v>
      </c>
      <c r="AS381" s="1"/>
      <c r="AT381" s="1"/>
      <c r="AU381" s="1"/>
      <c r="AV381" s="1"/>
      <c r="AW381" s="1"/>
      <c r="AX381" s="1"/>
      <c r="AY381" s="1"/>
      <c r="AZ381" s="1" t="s">
        <v>3</v>
      </c>
      <c r="BA381" s="1"/>
      <c r="BB381" s="1" t="s">
        <v>3</v>
      </c>
      <c r="BC381" s="1" t="s">
        <v>3</v>
      </c>
      <c r="BD381" s="1" t="s">
        <v>3</v>
      </c>
      <c r="BE381" s="1" t="s">
        <v>3</v>
      </c>
      <c r="BF381" s="1" t="s">
        <v>3</v>
      </c>
      <c r="BG381" s="1" t="s">
        <v>3</v>
      </c>
      <c r="BH381" s="1" t="s">
        <v>3</v>
      </c>
      <c r="BI381" s="1" t="s">
        <v>3</v>
      </c>
      <c r="BJ381" s="1" t="s">
        <v>3</v>
      </c>
      <c r="BK381" s="1" t="s">
        <v>3</v>
      </c>
      <c r="BL381" s="1" t="s">
        <v>3</v>
      </c>
      <c r="BM381" s="1" t="s">
        <v>3</v>
      </c>
      <c r="BN381" s="1" t="s">
        <v>3</v>
      </c>
      <c r="BO381" s="1" t="s">
        <v>3</v>
      </c>
      <c r="BP381" s="1" t="s">
        <v>3</v>
      </c>
      <c r="BQ381" s="1"/>
      <c r="BR381" s="1"/>
      <c r="BS381" s="1"/>
      <c r="BT381" s="1"/>
      <c r="BU381" s="1"/>
      <c r="BV381" s="1"/>
      <c r="BW381" s="1"/>
      <c r="BX381" s="1">
        <v>0</v>
      </c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>
        <v>0</v>
      </c>
    </row>
    <row r="383" spans="1:206" x14ac:dyDescent="0.2">
      <c r="A383" s="2">
        <v>52</v>
      </c>
      <c r="B383" s="2">
        <f t="shared" ref="B383:G383" si="197">B399</f>
        <v>1</v>
      </c>
      <c r="C383" s="2">
        <f t="shared" si="197"/>
        <v>5</v>
      </c>
      <c r="D383" s="2">
        <f t="shared" si="197"/>
        <v>381</v>
      </c>
      <c r="E383" s="2">
        <f t="shared" si="197"/>
        <v>0</v>
      </c>
      <c r="F383" s="2" t="str">
        <f t="shared" si="197"/>
        <v/>
      </c>
      <c r="G383" s="2" t="str">
        <f t="shared" si="197"/>
        <v>Мытье сантехнических приборов</v>
      </c>
      <c r="H383" s="2"/>
      <c r="I383" s="2"/>
      <c r="J383" s="2"/>
      <c r="K383" s="2"/>
      <c r="L383" s="2"/>
      <c r="M383" s="2"/>
      <c r="N383" s="2"/>
      <c r="O383" s="2">
        <f t="shared" ref="O383:AT383" si="198">O399</f>
        <v>289723.74</v>
      </c>
      <c r="P383" s="2">
        <f t="shared" si="198"/>
        <v>204971.21</v>
      </c>
      <c r="Q383" s="2">
        <f t="shared" si="198"/>
        <v>0</v>
      </c>
      <c r="R383" s="2">
        <f t="shared" si="198"/>
        <v>0</v>
      </c>
      <c r="S383" s="2">
        <f t="shared" si="198"/>
        <v>84752.53</v>
      </c>
      <c r="T383" s="2">
        <f t="shared" si="198"/>
        <v>0</v>
      </c>
      <c r="U383" s="2">
        <f t="shared" si="198"/>
        <v>302.92600000000004</v>
      </c>
      <c r="V383" s="2">
        <f t="shared" si="198"/>
        <v>0</v>
      </c>
      <c r="W383" s="2">
        <f t="shared" si="198"/>
        <v>0</v>
      </c>
      <c r="X383" s="2">
        <f t="shared" si="198"/>
        <v>59326.78</v>
      </c>
      <c r="Y383" s="2">
        <f t="shared" si="198"/>
        <v>8475.26</v>
      </c>
      <c r="Z383" s="2">
        <f t="shared" si="198"/>
        <v>0</v>
      </c>
      <c r="AA383" s="2">
        <f t="shared" si="198"/>
        <v>0</v>
      </c>
      <c r="AB383" s="2">
        <f t="shared" si="198"/>
        <v>289723.74</v>
      </c>
      <c r="AC383" s="2">
        <f t="shared" si="198"/>
        <v>204971.21</v>
      </c>
      <c r="AD383" s="2">
        <f t="shared" si="198"/>
        <v>0</v>
      </c>
      <c r="AE383" s="2">
        <f t="shared" si="198"/>
        <v>0</v>
      </c>
      <c r="AF383" s="2">
        <f t="shared" si="198"/>
        <v>84752.53</v>
      </c>
      <c r="AG383" s="2">
        <f t="shared" si="198"/>
        <v>0</v>
      </c>
      <c r="AH383" s="2">
        <f t="shared" si="198"/>
        <v>302.92600000000004</v>
      </c>
      <c r="AI383" s="2">
        <f t="shared" si="198"/>
        <v>0</v>
      </c>
      <c r="AJ383" s="2">
        <f t="shared" si="198"/>
        <v>0</v>
      </c>
      <c r="AK383" s="2">
        <f t="shared" si="198"/>
        <v>59326.78</v>
      </c>
      <c r="AL383" s="2">
        <f t="shared" si="198"/>
        <v>8475.26</v>
      </c>
      <c r="AM383" s="2">
        <f t="shared" si="198"/>
        <v>0</v>
      </c>
      <c r="AN383" s="2">
        <f t="shared" si="198"/>
        <v>0</v>
      </c>
      <c r="AO383" s="2">
        <f t="shared" si="198"/>
        <v>0</v>
      </c>
      <c r="AP383" s="2">
        <f t="shared" si="198"/>
        <v>0</v>
      </c>
      <c r="AQ383" s="2">
        <f t="shared" si="198"/>
        <v>0</v>
      </c>
      <c r="AR383" s="2">
        <f t="shared" si="198"/>
        <v>357525.78</v>
      </c>
      <c r="AS383" s="2">
        <f t="shared" si="198"/>
        <v>198534.19</v>
      </c>
      <c r="AT383" s="2">
        <f t="shared" si="198"/>
        <v>0</v>
      </c>
      <c r="AU383" s="2">
        <f t="shared" ref="AU383:BZ383" si="199">AU399</f>
        <v>158991.59</v>
      </c>
      <c r="AV383" s="2">
        <f t="shared" si="199"/>
        <v>204971.21</v>
      </c>
      <c r="AW383" s="2">
        <f t="shared" si="199"/>
        <v>204971.21</v>
      </c>
      <c r="AX383" s="2">
        <f t="shared" si="199"/>
        <v>0</v>
      </c>
      <c r="AY383" s="2">
        <f t="shared" si="199"/>
        <v>204971.21</v>
      </c>
      <c r="AZ383" s="2">
        <f t="shared" si="199"/>
        <v>0</v>
      </c>
      <c r="BA383" s="2">
        <f t="shared" si="199"/>
        <v>0</v>
      </c>
      <c r="BB383" s="2">
        <f t="shared" si="199"/>
        <v>0</v>
      </c>
      <c r="BC383" s="2">
        <f t="shared" si="199"/>
        <v>0</v>
      </c>
      <c r="BD383" s="2">
        <f t="shared" si="199"/>
        <v>0</v>
      </c>
      <c r="BE383" s="2">
        <f t="shared" si="199"/>
        <v>0</v>
      </c>
      <c r="BF383" s="2">
        <f t="shared" si="199"/>
        <v>0</v>
      </c>
      <c r="BG383" s="2">
        <f t="shared" si="199"/>
        <v>0</v>
      </c>
      <c r="BH383" s="2">
        <f t="shared" si="199"/>
        <v>0</v>
      </c>
      <c r="BI383" s="2">
        <f t="shared" si="199"/>
        <v>0</v>
      </c>
      <c r="BJ383" s="2">
        <f t="shared" si="199"/>
        <v>0</v>
      </c>
      <c r="BK383" s="2">
        <f t="shared" si="199"/>
        <v>0</v>
      </c>
      <c r="BL383" s="2">
        <f t="shared" si="199"/>
        <v>0</v>
      </c>
      <c r="BM383" s="2">
        <f t="shared" si="199"/>
        <v>0</v>
      </c>
      <c r="BN383" s="2">
        <f t="shared" si="199"/>
        <v>0</v>
      </c>
      <c r="BO383" s="2">
        <f t="shared" si="199"/>
        <v>0</v>
      </c>
      <c r="BP383" s="2">
        <f t="shared" si="199"/>
        <v>0</v>
      </c>
      <c r="BQ383" s="2">
        <f t="shared" si="199"/>
        <v>0</v>
      </c>
      <c r="BR383" s="2">
        <f t="shared" si="199"/>
        <v>0</v>
      </c>
      <c r="BS383" s="2">
        <f t="shared" si="199"/>
        <v>0</v>
      </c>
      <c r="BT383" s="2">
        <f t="shared" si="199"/>
        <v>0</v>
      </c>
      <c r="BU383" s="2">
        <f t="shared" si="199"/>
        <v>0</v>
      </c>
      <c r="BV383" s="2">
        <f t="shared" si="199"/>
        <v>0</v>
      </c>
      <c r="BW383" s="2">
        <f t="shared" si="199"/>
        <v>0</v>
      </c>
      <c r="BX383" s="2">
        <f t="shared" si="199"/>
        <v>0</v>
      </c>
      <c r="BY383" s="2">
        <f t="shared" si="199"/>
        <v>0</v>
      </c>
      <c r="BZ383" s="2">
        <f t="shared" si="199"/>
        <v>0</v>
      </c>
      <c r="CA383" s="2">
        <f t="shared" ref="CA383:DF383" si="200">CA399</f>
        <v>357525.78</v>
      </c>
      <c r="CB383" s="2">
        <f t="shared" si="200"/>
        <v>198534.19</v>
      </c>
      <c r="CC383" s="2">
        <f t="shared" si="200"/>
        <v>0</v>
      </c>
      <c r="CD383" s="2">
        <f t="shared" si="200"/>
        <v>158991.59</v>
      </c>
      <c r="CE383" s="2">
        <f t="shared" si="200"/>
        <v>204971.21</v>
      </c>
      <c r="CF383" s="2">
        <f t="shared" si="200"/>
        <v>204971.21</v>
      </c>
      <c r="CG383" s="2">
        <f t="shared" si="200"/>
        <v>0</v>
      </c>
      <c r="CH383" s="2">
        <f t="shared" si="200"/>
        <v>204971.21</v>
      </c>
      <c r="CI383" s="2">
        <f t="shared" si="200"/>
        <v>0</v>
      </c>
      <c r="CJ383" s="2">
        <f t="shared" si="200"/>
        <v>0</v>
      </c>
      <c r="CK383" s="2">
        <f t="shared" si="200"/>
        <v>0</v>
      </c>
      <c r="CL383" s="2">
        <f t="shared" si="200"/>
        <v>0</v>
      </c>
      <c r="CM383" s="2">
        <f t="shared" si="200"/>
        <v>0</v>
      </c>
      <c r="CN383" s="2">
        <f t="shared" si="200"/>
        <v>0</v>
      </c>
      <c r="CO383" s="2">
        <f t="shared" si="200"/>
        <v>0</v>
      </c>
      <c r="CP383" s="2">
        <f t="shared" si="200"/>
        <v>0</v>
      </c>
      <c r="CQ383" s="2">
        <f t="shared" si="200"/>
        <v>0</v>
      </c>
      <c r="CR383" s="2">
        <f t="shared" si="200"/>
        <v>0</v>
      </c>
      <c r="CS383" s="2">
        <f t="shared" si="200"/>
        <v>0</v>
      </c>
      <c r="CT383" s="2">
        <f t="shared" si="200"/>
        <v>0</v>
      </c>
      <c r="CU383" s="2">
        <f t="shared" si="200"/>
        <v>0</v>
      </c>
      <c r="CV383" s="2">
        <f t="shared" si="200"/>
        <v>0</v>
      </c>
      <c r="CW383" s="2">
        <f t="shared" si="200"/>
        <v>0</v>
      </c>
      <c r="CX383" s="2">
        <f t="shared" si="200"/>
        <v>0</v>
      </c>
      <c r="CY383" s="2">
        <f t="shared" si="200"/>
        <v>0</v>
      </c>
      <c r="CZ383" s="2">
        <f t="shared" si="200"/>
        <v>0</v>
      </c>
      <c r="DA383" s="2">
        <f t="shared" si="200"/>
        <v>0</v>
      </c>
      <c r="DB383" s="2">
        <f t="shared" si="200"/>
        <v>0</v>
      </c>
      <c r="DC383" s="2">
        <f t="shared" si="200"/>
        <v>0</v>
      </c>
      <c r="DD383" s="2">
        <f t="shared" si="200"/>
        <v>0</v>
      </c>
      <c r="DE383" s="2">
        <f t="shared" si="200"/>
        <v>0</v>
      </c>
      <c r="DF383" s="2">
        <f t="shared" si="200"/>
        <v>0</v>
      </c>
      <c r="DG383" s="3">
        <f t="shared" ref="DG383:EL383" si="201">DG399</f>
        <v>0</v>
      </c>
      <c r="DH383" s="3">
        <f t="shared" si="201"/>
        <v>0</v>
      </c>
      <c r="DI383" s="3">
        <f t="shared" si="201"/>
        <v>0</v>
      </c>
      <c r="DJ383" s="3">
        <f t="shared" si="201"/>
        <v>0</v>
      </c>
      <c r="DK383" s="3">
        <f t="shared" si="201"/>
        <v>0</v>
      </c>
      <c r="DL383" s="3">
        <f t="shared" si="201"/>
        <v>0</v>
      </c>
      <c r="DM383" s="3">
        <f t="shared" si="201"/>
        <v>0</v>
      </c>
      <c r="DN383" s="3">
        <f t="shared" si="201"/>
        <v>0</v>
      </c>
      <c r="DO383" s="3">
        <f t="shared" si="201"/>
        <v>0</v>
      </c>
      <c r="DP383" s="3">
        <f t="shared" si="201"/>
        <v>0</v>
      </c>
      <c r="DQ383" s="3">
        <f t="shared" si="201"/>
        <v>0</v>
      </c>
      <c r="DR383" s="3">
        <f t="shared" si="201"/>
        <v>0</v>
      </c>
      <c r="DS383" s="3">
        <f t="shared" si="201"/>
        <v>0</v>
      </c>
      <c r="DT383" s="3">
        <f t="shared" si="201"/>
        <v>0</v>
      </c>
      <c r="DU383" s="3">
        <f t="shared" si="201"/>
        <v>0</v>
      </c>
      <c r="DV383" s="3">
        <f t="shared" si="201"/>
        <v>0</v>
      </c>
      <c r="DW383" s="3">
        <f t="shared" si="201"/>
        <v>0</v>
      </c>
      <c r="DX383" s="3">
        <f t="shared" si="201"/>
        <v>0</v>
      </c>
      <c r="DY383" s="3">
        <f t="shared" si="201"/>
        <v>0</v>
      </c>
      <c r="DZ383" s="3">
        <f t="shared" si="201"/>
        <v>0</v>
      </c>
      <c r="EA383" s="3">
        <f t="shared" si="201"/>
        <v>0</v>
      </c>
      <c r="EB383" s="3">
        <f t="shared" si="201"/>
        <v>0</v>
      </c>
      <c r="EC383" s="3">
        <f t="shared" si="201"/>
        <v>0</v>
      </c>
      <c r="ED383" s="3">
        <f t="shared" si="201"/>
        <v>0</v>
      </c>
      <c r="EE383" s="3">
        <f t="shared" si="201"/>
        <v>0</v>
      </c>
      <c r="EF383" s="3">
        <f t="shared" si="201"/>
        <v>0</v>
      </c>
      <c r="EG383" s="3">
        <f t="shared" si="201"/>
        <v>0</v>
      </c>
      <c r="EH383" s="3">
        <f t="shared" si="201"/>
        <v>0</v>
      </c>
      <c r="EI383" s="3">
        <f t="shared" si="201"/>
        <v>0</v>
      </c>
      <c r="EJ383" s="3">
        <f t="shared" si="201"/>
        <v>0</v>
      </c>
      <c r="EK383" s="3">
        <f t="shared" si="201"/>
        <v>0</v>
      </c>
      <c r="EL383" s="3">
        <f t="shared" si="201"/>
        <v>0</v>
      </c>
      <c r="EM383" s="3">
        <f t="shared" ref="EM383:FR383" si="202">EM399</f>
        <v>0</v>
      </c>
      <c r="EN383" s="3">
        <f t="shared" si="202"/>
        <v>0</v>
      </c>
      <c r="EO383" s="3">
        <f t="shared" si="202"/>
        <v>0</v>
      </c>
      <c r="EP383" s="3">
        <f t="shared" si="202"/>
        <v>0</v>
      </c>
      <c r="EQ383" s="3">
        <f t="shared" si="202"/>
        <v>0</v>
      </c>
      <c r="ER383" s="3">
        <f t="shared" si="202"/>
        <v>0</v>
      </c>
      <c r="ES383" s="3">
        <f t="shared" si="202"/>
        <v>0</v>
      </c>
      <c r="ET383" s="3">
        <f t="shared" si="202"/>
        <v>0</v>
      </c>
      <c r="EU383" s="3">
        <f t="shared" si="202"/>
        <v>0</v>
      </c>
      <c r="EV383" s="3">
        <f t="shared" si="202"/>
        <v>0</v>
      </c>
      <c r="EW383" s="3">
        <f t="shared" si="202"/>
        <v>0</v>
      </c>
      <c r="EX383" s="3">
        <f t="shared" si="202"/>
        <v>0</v>
      </c>
      <c r="EY383" s="3">
        <f t="shared" si="202"/>
        <v>0</v>
      </c>
      <c r="EZ383" s="3">
        <f t="shared" si="202"/>
        <v>0</v>
      </c>
      <c r="FA383" s="3">
        <f t="shared" si="202"/>
        <v>0</v>
      </c>
      <c r="FB383" s="3">
        <f t="shared" si="202"/>
        <v>0</v>
      </c>
      <c r="FC383" s="3">
        <f t="shared" si="202"/>
        <v>0</v>
      </c>
      <c r="FD383" s="3">
        <f t="shared" si="202"/>
        <v>0</v>
      </c>
      <c r="FE383" s="3">
        <f t="shared" si="202"/>
        <v>0</v>
      </c>
      <c r="FF383" s="3">
        <f t="shared" si="202"/>
        <v>0</v>
      </c>
      <c r="FG383" s="3">
        <f t="shared" si="202"/>
        <v>0</v>
      </c>
      <c r="FH383" s="3">
        <f t="shared" si="202"/>
        <v>0</v>
      </c>
      <c r="FI383" s="3">
        <f t="shared" si="202"/>
        <v>0</v>
      </c>
      <c r="FJ383" s="3">
        <f t="shared" si="202"/>
        <v>0</v>
      </c>
      <c r="FK383" s="3">
        <f t="shared" si="202"/>
        <v>0</v>
      </c>
      <c r="FL383" s="3">
        <f t="shared" si="202"/>
        <v>0</v>
      </c>
      <c r="FM383" s="3">
        <f t="shared" si="202"/>
        <v>0</v>
      </c>
      <c r="FN383" s="3">
        <f t="shared" si="202"/>
        <v>0</v>
      </c>
      <c r="FO383" s="3">
        <f t="shared" si="202"/>
        <v>0</v>
      </c>
      <c r="FP383" s="3">
        <f t="shared" si="202"/>
        <v>0</v>
      </c>
      <c r="FQ383" s="3">
        <f t="shared" si="202"/>
        <v>0</v>
      </c>
      <c r="FR383" s="3">
        <f t="shared" si="202"/>
        <v>0</v>
      </c>
      <c r="FS383" s="3">
        <f t="shared" ref="FS383:GX383" si="203">FS399</f>
        <v>0</v>
      </c>
      <c r="FT383" s="3">
        <f t="shared" si="203"/>
        <v>0</v>
      </c>
      <c r="FU383" s="3">
        <f t="shared" si="203"/>
        <v>0</v>
      </c>
      <c r="FV383" s="3">
        <f t="shared" si="203"/>
        <v>0</v>
      </c>
      <c r="FW383" s="3">
        <f t="shared" si="203"/>
        <v>0</v>
      </c>
      <c r="FX383" s="3">
        <f t="shared" si="203"/>
        <v>0</v>
      </c>
      <c r="FY383" s="3">
        <f t="shared" si="203"/>
        <v>0</v>
      </c>
      <c r="FZ383" s="3">
        <f t="shared" si="203"/>
        <v>0</v>
      </c>
      <c r="GA383" s="3">
        <f t="shared" si="203"/>
        <v>0</v>
      </c>
      <c r="GB383" s="3">
        <f t="shared" si="203"/>
        <v>0</v>
      </c>
      <c r="GC383" s="3">
        <f t="shared" si="203"/>
        <v>0</v>
      </c>
      <c r="GD383" s="3">
        <f t="shared" si="203"/>
        <v>0</v>
      </c>
      <c r="GE383" s="3">
        <f t="shared" si="203"/>
        <v>0</v>
      </c>
      <c r="GF383" s="3">
        <f t="shared" si="203"/>
        <v>0</v>
      </c>
      <c r="GG383" s="3">
        <f t="shared" si="203"/>
        <v>0</v>
      </c>
      <c r="GH383" s="3">
        <f t="shared" si="203"/>
        <v>0</v>
      </c>
      <c r="GI383" s="3">
        <f t="shared" si="203"/>
        <v>0</v>
      </c>
      <c r="GJ383" s="3">
        <f t="shared" si="203"/>
        <v>0</v>
      </c>
      <c r="GK383" s="3">
        <f t="shared" si="203"/>
        <v>0</v>
      </c>
      <c r="GL383" s="3">
        <f t="shared" si="203"/>
        <v>0</v>
      </c>
      <c r="GM383" s="3">
        <f t="shared" si="203"/>
        <v>0</v>
      </c>
      <c r="GN383" s="3">
        <f t="shared" si="203"/>
        <v>0</v>
      </c>
      <c r="GO383" s="3">
        <f t="shared" si="203"/>
        <v>0</v>
      </c>
      <c r="GP383" s="3">
        <f t="shared" si="203"/>
        <v>0</v>
      </c>
      <c r="GQ383" s="3">
        <f t="shared" si="203"/>
        <v>0</v>
      </c>
      <c r="GR383" s="3">
        <f t="shared" si="203"/>
        <v>0</v>
      </c>
      <c r="GS383" s="3">
        <f t="shared" si="203"/>
        <v>0</v>
      </c>
      <c r="GT383" s="3">
        <f t="shared" si="203"/>
        <v>0</v>
      </c>
      <c r="GU383" s="3">
        <f t="shared" si="203"/>
        <v>0</v>
      </c>
      <c r="GV383" s="3">
        <f t="shared" si="203"/>
        <v>0</v>
      </c>
      <c r="GW383" s="3">
        <f t="shared" si="203"/>
        <v>0</v>
      </c>
      <c r="GX383" s="3">
        <f t="shared" si="203"/>
        <v>0</v>
      </c>
    </row>
    <row r="385" spans="1:245" x14ac:dyDescent="0.2">
      <c r="A385">
        <v>17</v>
      </c>
      <c r="B385">
        <v>1</v>
      </c>
      <c r="C385">
        <f>ROW(SmtRes!A63)</f>
        <v>63</v>
      </c>
      <c r="D385">
        <f>ROW(EtalonRes!A63)</f>
        <v>63</v>
      </c>
      <c r="E385" t="s">
        <v>167</v>
      </c>
      <c r="F385" t="s">
        <v>123</v>
      </c>
      <c r="G385" t="s">
        <v>124</v>
      </c>
      <c r="H385" t="s">
        <v>125</v>
      </c>
      <c r="I385">
        <f>ROUND(18/100,9)</f>
        <v>0.18</v>
      </c>
      <c r="J385">
        <v>0</v>
      </c>
      <c r="K385">
        <f>ROUND(18/100,9)</f>
        <v>0.18</v>
      </c>
      <c r="O385">
        <f t="shared" ref="O385:O397" si="204">ROUND(CP385,2)</f>
        <v>58562.05</v>
      </c>
      <c r="P385">
        <f t="shared" ref="P385:P397" si="205">ROUND(CQ385*I385,2)</f>
        <v>3512.06</v>
      </c>
      <c r="Q385">
        <f t="shared" ref="Q385:Q397" si="206">ROUND(CR385*I385,2)</f>
        <v>0</v>
      </c>
      <c r="R385">
        <f t="shared" ref="R385:R397" si="207">ROUND(CS385*I385,2)</f>
        <v>0</v>
      </c>
      <c r="S385">
        <f t="shared" ref="S385:S397" si="208">ROUND(CT385*I385,2)</f>
        <v>55049.99</v>
      </c>
      <c r="T385">
        <f t="shared" ref="T385:T397" si="209">ROUND(CU385*I385,2)</f>
        <v>0</v>
      </c>
      <c r="U385">
        <f t="shared" ref="U385:U397" si="210">CV385*I385</f>
        <v>196.76160000000002</v>
      </c>
      <c r="V385">
        <f t="shared" ref="V385:V397" si="211">CW385*I385</f>
        <v>0</v>
      </c>
      <c r="W385">
        <f t="shared" ref="W385:W397" si="212">ROUND(CX385*I385,2)</f>
        <v>0</v>
      </c>
      <c r="X385">
        <f t="shared" ref="X385:X397" si="213">ROUND(CY385,2)</f>
        <v>38534.99</v>
      </c>
      <c r="Y385">
        <f t="shared" ref="Y385:Y397" si="214">ROUND(CZ385,2)</f>
        <v>5505</v>
      </c>
      <c r="AA385">
        <v>75545032</v>
      </c>
      <c r="AB385">
        <f t="shared" ref="AB385:AB397" si="215">ROUND((AC385+AD385+AF385),6)</f>
        <v>325344.71999999997</v>
      </c>
      <c r="AC385">
        <f>ROUND(((ES385*122)),6)</f>
        <v>19511.46</v>
      </c>
      <c r="AD385">
        <f>ROUND(((((ET385*122))-((EU385*122)))+AE385),6)</f>
        <v>0</v>
      </c>
      <c r="AE385">
        <f>ROUND(((EU385*122)),6)</f>
        <v>0</v>
      </c>
      <c r="AF385">
        <f>ROUND(((EV385*122)),6)</f>
        <v>305833.26</v>
      </c>
      <c r="AG385">
        <f t="shared" ref="AG385:AG397" si="216">ROUND((AP385),6)</f>
        <v>0</v>
      </c>
      <c r="AH385">
        <f>((EW385*122))</f>
        <v>1093.1200000000001</v>
      </c>
      <c r="AI385">
        <f>((EX385*122))</f>
        <v>0</v>
      </c>
      <c r="AJ385">
        <f t="shared" ref="AJ385:AJ397" si="217">(AS385)</f>
        <v>0</v>
      </c>
      <c r="AK385">
        <v>2666.76</v>
      </c>
      <c r="AL385">
        <v>159.93</v>
      </c>
      <c r="AM385">
        <v>0</v>
      </c>
      <c r="AN385">
        <v>0</v>
      </c>
      <c r="AO385">
        <v>2506.83</v>
      </c>
      <c r="AP385">
        <v>0</v>
      </c>
      <c r="AQ385">
        <v>8.9600000000000009</v>
      </c>
      <c r="AR385">
        <v>0</v>
      </c>
      <c r="AS385">
        <v>0</v>
      </c>
      <c r="AT385">
        <v>70</v>
      </c>
      <c r="AU385">
        <v>10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0</v>
      </c>
      <c r="BI385">
        <v>4</v>
      </c>
      <c r="BJ385" t="s">
        <v>126</v>
      </c>
      <c r="BM385">
        <v>0</v>
      </c>
      <c r="BN385">
        <v>0</v>
      </c>
      <c r="BO385" t="s">
        <v>3</v>
      </c>
      <c r="BP385">
        <v>0</v>
      </c>
      <c r="BQ385">
        <v>1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70</v>
      </c>
      <c r="CA385">
        <v>10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ref="CP385:CP397" si="218">(P385+Q385+S385)</f>
        <v>58562.049999999996</v>
      </c>
      <c r="CQ385">
        <f t="shared" ref="CQ385:CQ397" si="219">(AC385*BC385*AW385)</f>
        <v>19511.46</v>
      </c>
      <c r="CR385">
        <f>(((((ET385*122))*BB385-((EU385*122))*BS385)+AE385*BS385)*AV385)</f>
        <v>0</v>
      </c>
      <c r="CS385">
        <f t="shared" ref="CS385:CS397" si="220">(AE385*BS385*AV385)</f>
        <v>0</v>
      </c>
      <c r="CT385">
        <f t="shared" ref="CT385:CT397" si="221">(AF385*BA385*AV385)</f>
        <v>305833.26</v>
      </c>
      <c r="CU385">
        <f t="shared" ref="CU385:CU397" si="222">AG385</f>
        <v>0</v>
      </c>
      <c r="CV385">
        <f t="shared" ref="CV385:CV397" si="223">(AH385*AV385)</f>
        <v>1093.1200000000001</v>
      </c>
      <c r="CW385">
        <f t="shared" ref="CW385:CW397" si="224">AI385</f>
        <v>0</v>
      </c>
      <c r="CX385">
        <f t="shared" ref="CX385:CX397" si="225">AJ385</f>
        <v>0</v>
      </c>
      <c r="CY385">
        <f t="shared" ref="CY385:CY397" si="226">((S385*BZ385)/100)</f>
        <v>38534.992999999995</v>
      </c>
      <c r="CZ385">
        <f t="shared" ref="CZ385:CZ397" si="227">((S385*CA385)/100)</f>
        <v>5504.9989999999998</v>
      </c>
      <c r="DC385" t="s">
        <v>3</v>
      </c>
      <c r="DD385" t="s">
        <v>127</v>
      </c>
      <c r="DE385" t="s">
        <v>127</v>
      </c>
      <c r="DF385" t="s">
        <v>127</v>
      </c>
      <c r="DG385" t="s">
        <v>127</v>
      </c>
      <c r="DH385" t="s">
        <v>3</v>
      </c>
      <c r="DI385" t="s">
        <v>127</v>
      </c>
      <c r="DJ385" t="s">
        <v>127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1010</v>
      </c>
      <c r="DV385" t="s">
        <v>125</v>
      </c>
      <c r="DW385" t="s">
        <v>125</v>
      </c>
      <c r="DX385">
        <v>100</v>
      </c>
      <c r="DZ385" t="s">
        <v>3</v>
      </c>
      <c r="EA385" t="s">
        <v>3</v>
      </c>
      <c r="EB385" t="s">
        <v>3</v>
      </c>
      <c r="EC385" t="s">
        <v>3</v>
      </c>
      <c r="EE385">
        <v>75226705</v>
      </c>
      <c r="EF385">
        <v>1</v>
      </c>
      <c r="EG385" t="s">
        <v>21</v>
      </c>
      <c r="EH385">
        <v>0</v>
      </c>
      <c r="EI385" t="s">
        <v>3</v>
      </c>
      <c r="EJ385">
        <v>4</v>
      </c>
      <c r="EK385">
        <v>0</v>
      </c>
      <c r="EL385" t="s">
        <v>22</v>
      </c>
      <c r="EM385" t="s">
        <v>23</v>
      </c>
      <c r="EO385" t="s">
        <v>3</v>
      </c>
      <c r="EQ385">
        <v>0</v>
      </c>
      <c r="ER385">
        <v>2666.76</v>
      </c>
      <c r="ES385">
        <v>159.93</v>
      </c>
      <c r="ET385">
        <v>0</v>
      </c>
      <c r="EU385">
        <v>0</v>
      </c>
      <c r="EV385">
        <v>2506.83</v>
      </c>
      <c r="EW385">
        <v>8.9600000000000009</v>
      </c>
      <c r="EX385">
        <v>0</v>
      </c>
      <c r="EY385">
        <v>0</v>
      </c>
      <c r="FQ385">
        <v>0</v>
      </c>
      <c r="FR385">
        <f t="shared" ref="FR385:FR397" si="228">ROUND(IF(BI385=3,GM385,0),2)</f>
        <v>0</v>
      </c>
      <c r="FS385">
        <v>0</v>
      </c>
      <c r="FX385">
        <v>70</v>
      </c>
      <c r="FY385">
        <v>10</v>
      </c>
      <c r="GA385" t="s">
        <v>3</v>
      </c>
      <c r="GD385">
        <v>0</v>
      </c>
      <c r="GF385">
        <v>-2063491238</v>
      </c>
      <c r="GG385">
        <v>2</v>
      </c>
      <c r="GH385">
        <v>1</v>
      </c>
      <c r="GI385">
        <v>-2</v>
      </c>
      <c r="GJ385">
        <v>0</v>
      </c>
      <c r="GK385">
        <f>ROUND(R385*(R12)/100,2)</f>
        <v>0</v>
      </c>
      <c r="GL385">
        <f t="shared" ref="GL385:GL397" si="229">ROUND(IF(AND(BH385=3,BI385=3,FS385&lt;&gt;0),P385,0),2)</f>
        <v>0</v>
      </c>
      <c r="GM385">
        <f t="shared" ref="GM385:GM397" si="230">ROUND(O385+X385+Y385+GK385,2)+GX385</f>
        <v>102602.04</v>
      </c>
      <c r="GN385">
        <f t="shared" ref="GN385:GN397" si="231">IF(OR(BI385=0,BI385=1),GM385-GX385,0)</f>
        <v>0</v>
      </c>
      <c r="GO385">
        <f t="shared" ref="GO385:GO397" si="232">IF(BI385=2,GM385-GX385,0)</f>
        <v>0</v>
      </c>
      <c r="GP385">
        <f t="shared" ref="GP385:GP397" si="233">IF(BI385=4,GM385-GX385,0)</f>
        <v>102602.04</v>
      </c>
      <c r="GR385">
        <v>0</v>
      </c>
      <c r="GS385">
        <v>3</v>
      </c>
      <c r="GT385">
        <v>0</v>
      </c>
      <c r="GU385" t="s">
        <v>3</v>
      </c>
      <c r="GV385">
        <f t="shared" ref="GV385:GV397" si="234">ROUND((GT385),6)</f>
        <v>0</v>
      </c>
      <c r="GW385">
        <v>1</v>
      </c>
      <c r="GX385">
        <f t="shared" ref="GX385:GX397" si="235">ROUND(HC385*I385,2)</f>
        <v>0</v>
      </c>
      <c r="HA385">
        <v>0</v>
      </c>
      <c r="HB385">
        <v>0</v>
      </c>
      <c r="HC385">
        <f t="shared" ref="HC385:HC397" si="236">GV385*GW385</f>
        <v>0</v>
      </c>
      <c r="HE385" t="s">
        <v>3</v>
      </c>
      <c r="HF385" t="s">
        <v>3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IK385">
        <v>0</v>
      </c>
    </row>
    <row r="386" spans="1:245" x14ac:dyDescent="0.2">
      <c r="A386">
        <v>18</v>
      </c>
      <c r="B386">
        <v>1</v>
      </c>
      <c r="C386">
        <v>63</v>
      </c>
      <c r="E386" t="s">
        <v>168</v>
      </c>
      <c r="F386" t="s">
        <v>25</v>
      </c>
      <c r="G386" t="s">
        <v>26</v>
      </c>
      <c r="H386" t="s">
        <v>27</v>
      </c>
      <c r="I386">
        <f>I385*J386</f>
        <v>-7.6859999999999999</v>
      </c>
      <c r="J386">
        <v>-42.7</v>
      </c>
      <c r="K386">
        <v>-0.35</v>
      </c>
      <c r="O386">
        <f t="shared" si="204"/>
        <v>-382.99</v>
      </c>
      <c r="P386">
        <f t="shared" si="205"/>
        <v>-382.99</v>
      </c>
      <c r="Q386">
        <f t="shared" si="206"/>
        <v>0</v>
      </c>
      <c r="R386">
        <f t="shared" si="207"/>
        <v>0</v>
      </c>
      <c r="S386">
        <f t="shared" si="208"/>
        <v>0</v>
      </c>
      <c r="T386">
        <f t="shared" si="209"/>
        <v>0</v>
      </c>
      <c r="U386">
        <f t="shared" si="210"/>
        <v>0</v>
      </c>
      <c r="V386">
        <f t="shared" si="211"/>
        <v>0</v>
      </c>
      <c r="W386">
        <f t="shared" si="212"/>
        <v>0</v>
      </c>
      <c r="X386">
        <f t="shared" si="213"/>
        <v>0</v>
      </c>
      <c r="Y386">
        <f t="shared" si="214"/>
        <v>0</v>
      </c>
      <c r="AA386">
        <v>75545032</v>
      </c>
      <c r="AB386">
        <f t="shared" si="215"/>
        <v>49.83</v>
      </c>
      <c r="AC386">
        <f>ROUND((ES386),6)</f>
        <v>49.83</v>
      </c>
      <c r="AD386">
        <f>ROUND((((ET386)-(EU386))+AE386),6)</f>
        <v>0</v>
      </c>
      <c r="AE386">
        <f>ROUND((EU386),6)</f>
        <v>0</v>
      </c>
      <c r="AF386">
        <f>ROUND((EV386),6)</f>
        <v>0</v>
      </c>
      <c r="AG386">
        <f t="shared" si="216"/>
        <v>0</v>
      </c>
      <c r="AH386">
        <f>(EW386)</f>
        <v>0</v>
      </c>
      <c r="AI386">
        <f>(EX386)</f>
        <v>0</v>
      </c>
      <c r="AJ386">
        <f t="shared" si="217"/>
        <v>0</v>
      </c>
      <c r="AK386">
        <v>49.83</v>
      </c>
      <c r="AL386">
        <v>49.83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70</v>
      </c>
      <c r="AU386">
        <v>10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3</v>
      </c>
      <c r="BI386">
        <v>4</v>
      </c>
      <c r="BJ386" t="s">
        <v>28</v>
      </c>
      <c r="BM386">
        <v>0</v>
      </c>
      <c r="BN386">
        <v>0</v>
      </c>
      <c r="BO386" t="s">
        <v>3</v>
      </c>
      <c r="BP386">
        <v>0</v>
      </c>
      <c r="BQ386">
        <v>1</v>
      </c>
      <c r="BR386">
        <v>1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70</v>
      </c>
      <c r="CA386">
        <v>10</v>
      </c>
      <c r="CB386" t="s">
        <v>3</v>
      </c>
      <c r="CE386">
        <v>0</v>
      </c>
      <c r="CF386">
        <v>0</v>
      </c>
      <c r="CG386">
        <v>0</v>
      </c>
      <c r="CM386">
        <v>0</v>
      </c>
      <c r="CN386" t="s">
        <v>3</v>
      </c>
      <c r="CO386">
        <v>0</v>
      </c>
      <c r="CP386">
        <f t="shared" si="218"/>
        <v>-382.99</v>
      </c>
      <c r="CQ386">
        <f t="shared" si="219"/>
        <v>49.83</v>
      </c>
      <c r="CR386">
        <f>((((ET386)*BB386-(EU386)*BS386)+AE386*BS386)*AV386)</f>
        <v>0</v>
      </c>
      <c r="CS386">
        <f t="shared" si="220"/>
        <v>0</v>
      </c>
      <c r="CT386">
        <f t="shared" si="221"/>
        <v>0</v>
      </c>
      <c r="CU386">
        <f t="shared" si="222"/>
        <v>0</v>
      </c>
      <c r="CV386">
        <f t="shared" si="223"/>
        <v>0</v>
      </c>
      <c r="CW386">
        <f t="shared" si="224"/>
        <v>0</v>
      </c>
      <c r="CX386">
        <f t="shared" si="225"/>
        <v>0</v>
      </c>
      <c r="CY386">
        <f t="shared" si="226"/>
        <v>0</v>
      </c>
      <c r="CZ386">
        <f t="shared" si="227"/>
        <v>0</v>
      </c>
      <c r="DC386" t="s">
        <v>3</v>
      </c>
      <c r="DD386" t="s">
        <v>3</v>
      </c>
      <c r="DE386" t="s">
        <v>3</v>
      </c>
      <c r="DF386" t="s">
        <v>3</v>
      </c>
      <c r="DG386" t="s">
        <v>3</v>
      </c>
      <c r="DH386" t="s">
        <v>3</v>
      </c>
      <c r="DI386" t="s">
        <v>3</v>
      </c>
      <c r="DJ386" t="s">
        <v>3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1007</v>
      </c>
      <c r="DV386" t="s">
        <v>27</v>
      </c>
      <c r="DW386" t="s">
        <v>27</v>
      </c>
      <c r="DX386">
        <v>1</v>
      </c>
      <c r="DZ386" t="s">
        <v>3</v>
      </c>
      <c r="EA386" t="s">
        <v>3</v>
      </c>
      <c r="EB386" t="s">
        <v>3</v>
      </c>
      <c r="EC386" t="s">
        <v>3</v>
      </c>
      <c r="EE386">
        <v>75226705</v>
      </c>
      <c r="EF386">
        <v>1</v>
      </c>
      <c r="EG386" t="s">
        <v>21</v>
      </c>
      <c r="EH386">
        <v>0</v>
      </c>
      <c r="EI386" t="s">
        <v>3</v>
      </c>
      <c r="EJ386">
        <v>4</v>
      </c>
      <c r="EK386">
        <v>0</v>
      </c>
      <c r="EL386" t="s">
        <v>22</v>
      </c>
      <c r="EM386" t="s">
        <v>23</v>
      </c>
      <c r="EO386" t="s">
        <v>3</v>
      </c>
      <c r="EQ386">
        <v>0</v>
      </c>
      <c r="ER386">
        <v>49.83</v>
      </c>
      <c r="ES386">
        <v>49.83</v>
      </c>
      <c r="ET386">
        <v>0</v>
      </c>
      <c r="EU386">
        <v>0</v>
      </c>
      <c r="EV386">
        <v>0</v>
      </c>
      <c r="EW386">
        <v>0</v>
      </c>
      <c r="EX386">
        <v>0</v>
      </c>
      <c r="FQ386">
        <v>0</v>
      </c>
      <c r="FR386">
        <f t="shared" si="228"/>
        <v>0</v>
      </c>
      <c r="FS386">
        <v>0</v>
      </c>
      <c r="FX386">
        <v>70</v>
      </c>
      <c r="FY386">
        <v>10</v>
      </c>
      <c r="GA386" t="s">
        <v>3</v>
      </c>
      <c r="GD386">
        <v>0</v>
      </c>
      <c r="GF386">
        <v>973433911</v>
      </c>
      <c r="GG386">
        <v>2</v>
      </c>
      <c r="GH386">
        <v>1</v>
      </c>
      <c r="GI386">
        <v>-2</v>
      </c>
      <c r="GJ386">
        <v>0</v>
      </c>
      <c r="GK386">
        <f>ROUND(R386*(R12)/100,2)</f>
        <v>0</v>
      </c>
      <c r="GL386">
        <f t="shared" si="229"/>
        <v>0</v>
      </c>
      <c r="GM386">
        <f t="shared" si="230"/>
        <v>-382.99</v>
      </c>
      <c r="GN386">
        <f t="shared" si="231"/>
        <v>0</v>
      </c>
      <c r="GO386">
        <f t="shared" si="232"/>
        <v>0</v>
      </c>
      <c r="GP386">
        <f t="shared" si="233"/>
        <v>-382.99</v>
      </c>
      <c r="GR386">
        <v>0</v>
      </c>
      <c r="GS386">
        <v>3</v>
      </c>
      <c r="GT386">
        <v>0</v>
      </c>
      <c r="GU386" t="s">
        <v>3</v>
      </c>
      <c r="GV386">
        <f t="shared" si="234"/>
        <v>0</v>
      </c>
      <c r="GW386">
        <v>1</v>
      </c>
      <c r="GX386">
        <f t="shared" si="235"/>
        <v>0</v>
      </c>
      <c r="HA386">
        <v>0</v>
      </c>
      <c r="HB386">
        <v>0</v>
      </c>
      <c r="HC386">
        <f t="shared" si="236"/>
        <v>0</v>
      </c>
      <c r="HE386" t="s">
        <v>3</v>
      </c>
      <c r="HF386" t="s">
        <v>3</v>
      </c>
      <c r="HM386" t="s">
        <v>127</v>
      </c>
      <c r="HN386" t="s">
        <v>3</v>
      </c>
      <c r="HO386" t="s">
        <v>3</v>
      </c>
      <c r="HP386" t="s">
        <v>3</v>
      </c>
      <c r="HQ386" t="s">
        <v>3</v>
      </c>
      <c r="IK386">
        <v>0</v>
      </c>
    </row>
    <row r="387" spans="1:245" x14ac:dyDescent="0.2">
      <c r="A387">
        <v>17</v>
      </c>
      <c r="B387">
        <v>1</v>
      </c>
      <c r="C387">
        <f>ROW(SmtRes!A67)</f>
        <v>67</v>
      </c>
      <c r="D387">
        <f>ROW(EtalonRes!A67)</f>
        <v>67</v>
      </c>
      <c r="E387" t="s">
        <v>169</v>
      </c>
      <c r="F387" t="s">
        <v>130</v>
      </c>
      <c r="G387" t="s">
        <v>131</v>
      </c>
      <c r="H387" t="s">
        <v>125</v>
      </c>
      <c r="I387">
        <f>ROUND(14/100,9)</f>
        <v>0.14000000000000001</v>
      </c>
      <c r="J387">
        <v>0</v>
      </c>
      <c r="K387">
        <f>ROUND(14/100,9)</f>
        <v>0.14000000000000001</v>
      </c>
      <c r="O387">
        <f t="shared" si="204"/>
        <v>26030.78</v>
      </c>
      <c r="P387">
        <f t="shared" si="205"/>
        <v>2424.34</v>
      </c>
      <c r="Q387">
        <f t="shared" si="206"/>
        <v>0</v>
      </c>
      <c r="R387">
        <f t="shared" si="207"/>
        <v>0</v>
      </c>
      <c r="S387">
        <f t="shared" si="208"/>
        <v>23606.44</v>
      </c>
      <c r="T387">
        <f t="shared" si="209"/>
        <v>0</v>
      </c>
      <c r="U387">
        <f t="shared" si="210"/>
        <v>84.375200000000021</v>
      </c>
      <c r="V387">
        <f t="shared" si="211"/>
        <v>0</v>
      </c>
      <c r="W387">
        <f t="shared" si="212"/>
        <v>0</v>
      </c>
      <c r="X387">
        <f t="shared" si="213"/>
        <v>16524.509999999998</v>
      </c>
      <c r="Y387">
        <f t="shared" si="214"/>
        <v>2360.64</v>
      </c>
      <c r="AA387">
        <v>75545032</v>
      </c>
      <c r="AB387">
        <f t="shared" si="215"/>
        <v>185934.1</v>
      </c>
      <c r="AC387">
        <f>ROUND(((ES387*122)),6)</f>
        <v>17316.68</v>
      </c>
      <c r="AD387">
        <f>ROUND(((((ET387*122))-((EU387*122)))+AE387),6)</f>
        <v>0</v>
      </c>
      <c r="AE387">
        <f>ROUND(((EU387*122)),6)</f>
        <v>0</v>
      </c>
      <c r="AF387">
        <f>ROUND(((EV387*122)),6)</f>
        <v>168617.42</v>
      </c>
      <c r="AG387">
        <f t="shared" si="216"/>
        <v>0</v>
      </c>
      <c r="AH387">
        <f>((EW387*122))</f>
        <v>602.68000000000006</v>
      </c>
      <c r="AI387">
        <f>((EX387*122))</f>
        <v>0</v>
      </c>
      <c r="AJ387">
        <f t="shared" si="217"/>
        <v>0</v>
      </c>
      <c r="AK387">
        <v>1524.05</v>
      </c>
      <c r="AL387">
        <v>141.94</v>
      </c>
      <c r="AM387">
        <v>0</v>
      </c>
      <c r="AN387">
        <v>0</v>
      </c>
      <c r="AO387">
        <v>1382.11</v>
      </c>
      <c r="AP387">
        <v>0</v>
      </c>
      <c r="AQ387">
        <v>4.9400000000000004</v>
      </c>
      <c r="AR387">
        <v>0</v>
      </c>
      <c r="AS387">
        <v>0</v>
      </c>
      <c r="AT387">
        <v>70</v>
      </c>
      <c r="AU387">
        <v>10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0</v>
      </c>
      <c r="BI387">
        <v>4</v>
      </c>
      <c r="BJ387" t="s">
        <v>132</v>
      </c>
      <c r="BM387">
        <v>0</v>
      </c>
      <c r="BN387">
        <v>0</v>
      </c>
      <c r="BO387" t="s">
        <v>3</v>
      </c>
      <c r="BP387">
        <v>0</v>
      </c>
      <c r="BQ387">
        <v>1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70</v>
      </c>
      <c r="CA387">
        <v>10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si="218"/>
        <v>26030.78</v>
      </c>
      <c r="CQ387">
        <f t="shared" si="219"/>
        <v>17316.68</v>
      </c>
      <c r="CR387">
        <f>(((((ET387*122))*BB387-((EU387*122))*BS387)+AE387*BS387)*AV387)</f>
        <v>0</v>
      </c>
      <c r="CS387">
        <f t="shared" si="220"/>
        <v>0</v>
      </c>
      <c r="CT387">
        <f t="shared" si="221"/>
        <v>168617.42</v>
      </c>
      <c r="CU387">
        <f t="shared" si="222"/>
        <v>0</v>
      </c>
      <c r="CV387">
        <f t="shared" si="223"/>
        <v>602.68000000000006</v>
      </c>
      <c r="CW387">
        <f t="shared" si="224"/>
        <v>0</v>
      </c>
      <c r="CX387">
        <f t="shared" si="225"/>
        <v>0</v>
      </c>
      <c r="CY387">
        <f t="shared" si="226"/>
        <v>16524.507999999998</v>
      </c>
      <c r="CZ387">
        <f t="shared" si="227"/>
        <v>2360.6439999999998</v>
      </c>
      <c r="DC387" t="s">
        <v>3</v>
      </c>
      <c r="DD387" t="s">
        <v>127</v>
      </c>
      <c r="DE387" t="s">
        <v>127</v>
      </c>
      <c r="DF387" t="s">
        <v>127</v>
      </c>
      <c r="DG387" t="s">
        <v>127</v>
      </c>
      <c r="DH387" t="s">
        <v>3</v>
      </c>
      <c r="DI387" t="s">
        <v>127</v>
      </c>
      <c r="DJ387" t="s">
        <v>127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1010</v>
      </c>
      <c r="DV387" t="s">
        <v>125</v>
      </c>
      <c r="DW387" t="s">
        <v>125</v>
      </c>
      <c r="DX387">
        <v>100</v>
      </c>
      <c r="DZ387" t="s">
        <v>3</v>
      </c>
      <c r="EA387" t="s">
        <v>3</v>
      </c>
      <c r="EB387" t="s">
        <v>3</v>
      </c>
      <c r="EC387" t="s">
        <v>3</v>
      </c>
      <c r="EE387">
        <v>75226705</v>
      </c>
      <c r="EF387">
        <v>1</v>
      </c>
      <c r="EG387" t="s">
        <v>21</v>
      </c>
      <c r="EH387">
        <v>0</v>
      </c>
      <c r="EI387" t="s">
        <v>3</v>
      </c>
      <c r="EJ387">
        <v>4</v>
      </c>
      <c r="EK387">
        <v>0</v>
      </c>
      <c r="EL387" t="s">
        <v>22</v>
      </c>
      <c r="EM387" t="s">
        <v>23</v>
      </c>
      <c r="EO387" t="s">
        <v>3</v>
      </c>
      <c r="EQ387">
        <v>0</v>
      </c>
      <c r="ER387">
        <v>1524.05</v>
      </c>
      <c r="ES387">
        <v>141.94</v>
      </c>
      <c r="ET387">
        <v>0</v>
      </c>
      <c r="EU387">
        <v>0</v>
      </c>
      <c r="EV387">
        <v>1382.11</v>
      </c>
      <c r="EW387">
        <v>4.9400000000000004</v>
      </c>
      <c r="EX387">
        <v>0</v>
      </c>
      <c r="EY387">
        <v>0</v>
      </c>
      <c r="FQ387">
        <v>0</v>
      </c>
      <c r="FR387">
        <f t="shared" si="228"/>
        <v>0</v>
      </c>
      <c r="FS387">
        <v>0</v>
      </c>
      <c r="FX387">
        <v>70</v>
      </c>
      <c r="FY387">
        <v>10</v>
      </c>
      <c r="GA387" t="s">
        <v>3</v>
      </c>
      <c r="GD387">
        <v>0</v>
      </c>
      <c r="GF387">
        <v>-662962953</v>
      </c>
      <c r="GG387">
        <v>2</v>
      </c>
      <c r="GH387">
        <v>1</v>
      </c>
      <c r="GI387">
        <v>-2</v>
      </c>
      <c r="GJ387">
        <v>0</v>
      </c>
      <c r="GK387">
        <f>ROUND(R387*(R12)/100,2)</f>
        <v>0</v>
      </c>
      <c r="GL387">
        <f t="shared" si="229"/>
        <v>0</v>
      </c>
      <c r="GM387">
        <f t="shared" si="230"/>
        <v>44915.93</v>
      </c>
      <c r="GN387">
        <f t="shared" si="231"/>
        <v>0</v>
      </c>
      <c r="GO387">
        <f t="shared" si="232"/>
        <v>0</v>
      </c>
      <c r="GP387">
        <f t="shared" si="233"/>
        <v>44915.93</v>
      </c>
      <c r="GR387">
        <v>0</v>
      </c>
      <c r="GS387">
        <v>3</v>
      </c>
      <c r="GT387">
        <v>0</v>
      </c>
      <c r="GU387" t="s">
        <v>3</v>
      </c>
      <c r="GV387">
        <f t="shared" si="234"/>
        <v>0</v>
      </c>
      <c r="GW387">
        <v>1</v>
      </c>
      <c r="GX387">
        <f t="shared" si="235"/>
        <v>0</v>
      </c>
      <c r="HA387">
        <v>0</v>
      </c>
      <c r="HB387">
        <v>0</v>
      </c>
      <c r="HC387">
        <f t="shared" si="236"/>
        <v>0</v>
      </c>
      <c r="HE387" t="s">
        <v>3</v>
      </c>
      <c r="HF387" t="s">
        <v>3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IK387">
        <v>0</v>
      </c>
    </row>
    <row r="388" spans="1:245" x14ac:dyDescent="0.2">
      <c r="A388">
        <v>18</v>
      </c>
      <c r="B388">
        <v>1</v>
      </c>
      <c r="C388">
        <v>67</v>
      </c>
      <c r="E388" t="s">
        <v>170</v>
      </c>
      <c r="F388" t="s">
        <v>25</v>
      </c>
      <c r="G388" t="s">
        <v>26</v>
      </c>
      <c r="H388" t="s">
        <v>27</v>
      </c>
      <c r="I388">
        <f>I387*J388</f>
        <v>-5.1239999999999997</v>
      </c>
      <c r="J388">
        <v>-36.599999999999994</v>
      </c>
      <c r="K388">
        <v>-0.3</v>
      </c>
      <c r="O388">
        <f t="shared" si="204"/>
        <v>-255.33</v>
      </c>
      <c r="P388">
        <f t="shared" si="205"/>
        <v>-255.33</v>
      </c>
      <c r="Q388">
        <f t="shared" si="206"/>
        <v>0</v>
      </c>
      <c r="R388">
        <f t="shared" si="207"/>
        <v>0</v>
      </c>
      <c r="S388">
        <f t="shared" si="208"/>
        <v>0</v>
      </c>
      <c r="T388">
        <f t="shared" si="209"/>
        <v>0</v>
      </c>
      <c r="U388">
        <f t="shared" si="210"/>
        <v>0</v>
      </c>
      <c r="V388">
        <f t="shared" si="211"/>
        <v>0</v>
      </c>
      <c r="W388">
        <f t="shared" si="212"/>
        <v>0</v>
      </c>
      <c r="X388">
        <f t="shared" si="213"/>
        <v>0</v>
      </c>
      <c r="Y388">
        <f t="shared" si="214"/>
        <v>0</v>
      </c>
      <c r="AA388">
        <v>75545032</v>
      </c>
      <c r="AB388">
        <f t="shared" si="215"/>
        <v>49.83</v>
      </c>
      <c r="AC388">
        <f>ROUND((ES388),6)</f>
        <v>49.83</v>
      </c>
      <c r="AD388">
        <f>ROUND((((ET388)-(EU388))+AE388),6)</f>
        <v>0</v>
      </c>
      <c r="AE388">
        <f>ROUND((EU388),6)</f>
        <v>0</v>
      </c>
      <c r="AF388">
        <f>ROUND((EV388),6)</f>
        <v>0</v>
      </c>
      <c r="AG388">
        <f t="shared" si="216"/>
        <v>0</v>
      </c>
      <c r="AH388">
        <f>(EW388)</f>
        <v>0</v>
      </c>
      <c r="AI388">
        <f>(EX388)</f>
        <v>0</v>
      </c>
      <c r="AJ388">
        <f t="shared" si="217"/>
        <v>0</v>
      </c>
      <c r="AK388">
        <v>49.83</v>
      </c>
      <c r="AL388">
        <v>49.83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70</v>
      </c>
      <c r="AU388">
        <v>10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3</v>
      </c>
      <c r="BI388">
        <v>4</v>
      </c>
      <c r="BJ388" t="s">
        <v>28</v>
      </c>
      <c r="BM388">
        <v>0</v>
      </c>
      <c r="BN388">
        <v>0</v>
      </c>
      <c r="BO388" t="s">
        <v>3</v>
      </c>
      <c r="BP388">
        <v>0</v>
      </c>
      <c r="BQ388">
        <v>1</v>
      </c>
      <c r="BR388">
        <v>1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70</v>
      </c>
      <c r="CA388">
        <v>10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3</v>
      </c>
      <c r="CO388">
        <v>0</v>
      </c>
      <c r="CP388">
        <f t="shared" si="218"/>
        <v>-255.33</v>
      </c>
      <c r="CQ388">
        <f t="shared" si="219"/>
        <v>49.83</v>
      </c>
      <c r="CR388">
        <f>((((ET388)*BB388-(EU388)*BS388)+AE388*BS388)*AV388)</f>
        <v>0</v>
      </c>
      <c r="CS388">
        <f t="shared" si="220"/>
        <v>0</v>
      </c>
      <c r="CT388">
        <f t="shared" si="221"/>
        <v>0</v>
      </c>
      <c r="CU388">
        <f t="shared" si="222"/>
        <v>0</v>
      </c>
      <c r="CV388">
        <f t="shared" si="223"/>
        <v>0</v>
      </c>
      <c r="CW388">
        <f t="shared" si="224"/>
        <v>0</v>
      </c>
      <c r="CX388">
        <f t="shared" si="225"/>
        <v>0</v>
      </c>
      <c r="CY388">
        <f t="shared" si="226"/>
        <v>0</v>
      </c>
      <c r="CZ388">
        <f t="shared" si="227"/>
        <v>0</v>
      </c>
      <c r="DC388" t="s">
        <v>3</v>
      </c>
      <c r="DD388" t="s">
        <v>3</v>
      </c>
      <c r="DE388" t="s">
        <v>3</v>
      </c>
      <c r="DF388" t="s">
        <v>3</v>
      </c>
      <c r="DG388" t="s">
        <v>3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1007</v>
      </c>
      <c r="DV388" t="s">
        <v>27</v>
      </c>
      <c r="DW388" t="s">
        <v>27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75226705</v>
      </c>
      <c r="EF388">
        <v>1</v>
      </c>
      <c r="EG388" t="s">
        <v>21</v>
      </c>
      <c r="EH388">
        <v>0</v>
      </c>
      <c r="EI388" t="s">
        <v>3</v>
      </c>
      <c r="EJ388">
        <v>4</v>
      </c>
      <c r="EK388">
        <v>0</v>
      </c>
      <c r="EL388" t="s">
        <v>22</v>
      </c>
      <c r="EM388" t="s">
        <v>23</v>
      </c>
      <c r="EO388" t="s">
        <v>3</v>
      </c>
      <c r="EQ388">
        <v>0</v>
      </c>
      <c r="ER388">
        <v>49.83</v>
      </c>
      <c r="ES388">
        <v>49.83</v>
      </c>
      <c r="ET388">
        <v>0</v>
      </c>
      <c r="EU388">
        <v>0</v>
      </c>
      <c r="EV388">
        <v>0</v>
      </c>
      <c r="EW388">
        <v>0</v>
      </c>
      <c r="EX388">
        <v>0</v>
      </c>
      <c r="FQ388">
        <v>0</v>
      </c>
      <c r="FR388">
        <f t="shared" si="228"/>
        <v>0</v>
      </c>
      <c r="FS388">
        <v>0</v>
      </c>
      <c r="FX388">
        <v>70</v>
      </c>
      <c r="FY388">
        <v>10</v>
      </c>
      <c r="GA388" t="s">
        <v>3</v>
      </c>
      <c r="GD388">
        <v>0</v>
      </c>
      <c r="GF388">
        <v>973433911</v>
      </c>
      <c r="GG388">
        <v>2</v>
      </c>
      <c r="GH388">
        <v>1</v>
      </c>
      <c r="GI388">
        <v>-2</v>
      </c>
      <c r="GJ388">
        <v>0</v>
      </c>
      <c r="GK388">
        <f>ROUND(R388*(R12)/100,2)</f>
        <v>0</v>
      </c>
      <c r="GL388">
        <f t="shared" si="229"/>
        <v>0</v>
      </c>
      <c r="GM388">
        <f t="shared" si="230"/>
        <v>-255.33</v>
      </c>
      <c r="GN388">
        <f t="shared" si="231"/>
        <v>0</v>
      </c>
      <c r="GO388">
        <f t="shared" si="232"/>
        <v>0</v>
      </c>
      <c r="GP388">
        <f t="shared" si="233"/>
        <v>-255.33</v>
      </c>
      <c r="GR388">
        <v>0</v>
      </c>
      <c r="GS388">
        <v>3</v>
      </c>
      <c r="GT388">
        <v>0</v>
      </c>
      <c r="GU388" t="s">
        <v>3</v>
      </c>
      <c r="GV388">
        <f t="shared" si="234"/>
        <v>0</v>
      </c>
      <c r="GW388">
        <v>1</v>
      </c>
      <c r="GX388">
        <f t="shared" si="235"/>
        <v>0</v>
      </c>
      <c r="HA388">
        <v>0</v>
      </c>
      <c r="HB388">
        <v>0</v>
      </c>
      <c r="HC388">
        <f t="shared" si="236"/>
        <v>0</v>
      </c>
      <c r="HE388" t="s">
        <v>3</v>
      </c>
      <c r="HF388" t="s">
        <v>3</v>
      </c>
      <c r="HM388" t="s">
        <v>127</v>
      </c>
      <c r="HN388" t="s">
        <v>3</v>
      </c>
      <c r="HO388" t="s">
        <v>3</v>
      </c>
      <c r="HP388" t="s">
        <v>3</v>
      </c>
      <c r="HQ388" t="s">
        <v>3</v>
      </c>
      <c r="IK388">
        <v>0</v>
      </c>
    </row>
    <row r="389" spans="1:245" x14ac:dyDescent="0.2">
      <c r="A389">
        <v>17</v>
      </c>
      <c r="B389">
        <v>1</v>
      </c>
      <c r="C389">
        <f>ROW(SmtRes!A71)</f>
        <v>71</v>
      </c>
      <c r="D389">
        <f>ROW(EtalonRes!A71)</f>
        <v>71</v>
      </c>
      <c r="E389" t="s">
        <v>171</v>
      </c>
      <c r="F389" t="s">
        <v>130</v>
      </c>
      <c r="G389" t="s">
        <v>135</v>
      </c>
      <c r="H389" t="s">
        <v>125</v>
      </c>
      <c r="I389">
        <f>ROUND(2/100,9)</f>
        <v>0.02</v>
      </c>
      <c r="J389">
        <v>0</v>
      </c>
      <c r="K389">
        <f>ROUND(2/100,9)</f>
        <v>0.02</v>
      </c>
      <c r="O389">
        <f t="shared" si="204"/>
        <v>3718.68</v>
      </c>
      <c r="P389">
        <f t="shared" si="205"/>
        <v>346.33</v>
      </c>
      <c r="Q389">
        <f t="shared" si="206"/>
        <v>0</v>
      </c>
      <c r="R389">
        <f t="shared" si="207"/>
        <v>0</v>
      </c>
      <c r="S389">
        <f t="shared" si="208"/>
        <v>3372.35</v>
      </c>
      <c r="T389">
        <f t="shared" si="209"/>
        <v>0</v>
      </c>
      <c r="U389">
        <f t="shared" si="210"/>
        <v>12.053600000000001</v>
      </c>
      <c r="V389">
        <f t="shared" si="211"/>
        <v>0</v>
      </c>
      <c r="W389">
        <f t="shared" si="212"/>
        <v>0</v>
      </c>
      <c r="X389">
        <f t="shared" si="213"/>
        <v>2360.65</v>
      </c>
      <c r="Y389">
        <f t="shared" si="214"/>
        <v>337.24</v>
      </c>
      <c r="AA389">
        <v>75545032</v>
      </c>
      <c r="AB389">
        <f t="shared" si="215"/>
        <v>185934.1</v>
      </c>
      <c r="AC389">
        <f>ROUND(((ES389*122)),6)</f>
        <v>17316.68</v>
      </c>
      <c r="AD389">
        <f>ROUND(((((ET389*122))-((EU389*122)))+AE389),6)</f>
        <v>0</v>
      </c>
      <c r="AE389">
        <f>ROUND(((EU389*122)),6)</f>
        <v>0</v>
      </c>
      <c r="AF389">
        <f>ROUND(((EV389*122)),6)</f>
        <v>168617.42</v>
      </c>
      <c r="AG389">
        <f t="shared" si="216"/>
        <v>0</v>
      </c>
      <c r="AH389">
        <f>((EW389*122))</f>
        <v>602.68000000000006</v>
      </c>
      <c r="AI389">
        <f>((EX389*122))</f>
        <v>0</v>
      </c>
      <c r="AJ389">
        <f t="shared" si="217"/>
        <v>0</v>
      </c>
      <c r="AK389">
        <v>1524.05</v>
      </c>
      <c r="AL389">
        <v>141.94</v>
      </c>
      <c r="AM389">
        <v>0</v>
      </c>
      <c r="AN389">
        <v>0</v>
      </c>
      <c r="AO389">
        <v>1382.11</v>
      </c>
      <c r="AP389">
        <v>0</v>
      </c>
      <c r="AQ389">
        <v>4.9400000000000004</v>
      </c>
      <c r="AR389">
        <v>0</v>
      </c>
      <c r="AS389">
        <v>0</v>
      </c>
      <c r="AT389">
        <v>70</v>
      </c>
      <c r="AU389">
        <v>10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4</v>
      </c>
      <c r="BJ389" t="s">
        <v>132</v>
      </c>
      <c r="BM389">
        <v>0</v>
      </c>
      <c r="BN389">
        <v>0</v>
      </c>
      <c r="BO389" t="s">
        <v>3</v>
      </c>
      <c r="BP389">
        <v>0</v>
      </c>
      <c r="BQ389">
        <v>1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70</v>
      </c>
      <c r="CA389">
        <v>10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218"/>
        <v>3718.68</v>
      </c>
      <c r="CQ389">
        <f t="shared" si="219"/>
        <v>17316.68</v>
      </c>
      <c r="CR389">
        <f>(((((ET389*122))*BB389-((EU389*122))*BS389)+AE389*BS389)*AV389)</f>
        <v>0</v>
      </c>
      <c r="CS389">
        <f t="shared" si="220"/>
        <v>0</v>
      </c>
      <c r="CT389">
        <f t="shared" si="221"/>
        <v>168617.42</v>
      </c>
      <c r="CU389">
        <f t="shared" si="222"/>
        <v>0</v>
      </c>
      <c r="CV389">
        <f t="shared" si="223"/>
        <v>602.68000000000006</v>
      </c>
      <c r="CW389">
        <f t="shared" si="224"/>
        <v>0</v>
      </c>
      <c r="CX389">
        <f t="shared" si="225"/>
        <v>0</v>
      </c>
      <c r="CY389">
        <f t="shared" si="226"/>
        <v>2360.645</v>
      </c>
      <c r="CZ389">
        <f t="shared" si="227"/>
        <v>337.23500000000001</v>
      </c>
      <c r="DC389" t="s">
        <v>3</v>
      </c>
      <c r="DD389" t="s">
        <v>127</v>
      </c>
      <c r="DE389" t="s">
        <v>127</v>
      </c>
      <c r="DF389" t="s">
        <v>127</v>
      </c>
      <c r="DG389" t="s">
        <v>127</v>
      </c>
      <c r="DH389" t="s">
        <v>3</v>
      </c>
      <c r="DI389" t="s">
        <v>127</v>
      </c>
      <c r="DJ389" t="s">
        <v>127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1010</v>
      </c>
      <c r="DV389" t="s">
        <v>125</v>
      </c>
      <c r="DW389" t="s">
        <v>125</v>
      </c>
      <c r="DX389">
        <v>100</v>
      </c>
      <c r="DZ389" t="s">
        <v>3</v>
      </c>
      <c r="EA389" t="s">
        <v>3</v>
      </c>
      <c r="EB389" t="s">
        <v>3</v>
      </c>
      <c r="EC389" t="s">
        <v>3</v>
      </c>
      <c r="EE389">
        <v>75226705</v>
      </c>
      <c r="EF389">
        <v>1</v>
      </c>
      <c r="EG389" t="s">
        <v>21</v>
      </c>
      <c r="EH389">
        <v>0</v>
      </c>
      <c r="EI389" t="s">
        <v>3</v>
      </c>
      <c r="EJ389">
        <v>4</v>
      </c>
      <c r="EK389">
        <v>0</v>
      </c>
      <c r="EL389" t="s">
        <v>22</v>
      </c>
      <c r="EM389" t="s">
        <v>23</v>
      </c>
      <c r="EO389" t="s">
        <v>3</v>
      </c>
      <c r="EQ389">
        <v>0</v>
      </c>
      <c r="ER389">
        <v>1524.05</v>
      </c>
      <c r="ES389">
        <v>141.94</v>
      </c>
      <c r="ET389">
        <v>0</v>
      </c>
      <c r="EU389">
        <v>0</v>
      </c>
      <c r="EV389">
        <v>1382.11</v>
      </c>
      <c r="EW389">
        <v>4.9400000000000004</v>
      </c>
      <c r="EX389">
        <v>0</v>
      </c>
      <c r="EY389">
        <v>0</v>
      </c>
      <c r="FQ389">
        <v>0</v>
      </c>
      <c r="FR389">
        <f t="shared" si="228"/>
        <v>0</v>
      </c>
      <c r="FS389">
        <v>0</v>
      </c>
      <c r="FX389">
        <v>70</v>
      </c>
      <c r="FY389">
        <v>10</v>
      </c>
      <c r="GA389" t="s">
        <v>3</v>
      </c>
      <c r="GD389">
        <v>0</v>
      </c>
      <c r="GF389">
        <v>991717749</v>
      </c>
      <c r="GG389">
        <v>2</v>
      </c>
      <c r="GH389">
        <v>1</v>
      </c>
      <c r="GI389">
        <v>-2</v>
      </c>
      <c r="GJ389">
        <v>0</v>
      </c>
      <c r="GK389">
        <f>ROUND(R389*(R12)/100,2)</f>
        <v>0</v>
      </c>
      <c r="GL389">
        <f t="shared" si="229"/>
        <v>0</v>
      </c>
      <c r="GM389">
        <f t="shared" si="230"/>
        <v>6416.57</v>
      </c>
      <c r="GN389">
        <f t="shared" si="231"/>
        <v>0</v>
      </c>
      <c r="GO389">
        <f t="shared" si="232"/>
        <v>0</v>
      </c>
      <c r="GP389">
        <f t="shared" si="233"/>
        <v>6416.57</v>
      </c>
      <c r="GR389">
        <v>0</v>
      </c>
      <c r="GS389">
        <v>3</v>
      </c>
      <c r="GT389">
        <v>0</v>
      </c>
      <c r="GU389" t="s">
        <v>3</v>
      </c>
      <c r="GV389">
        <f t="shared" si="234"/>
        <v>0</v>
      </c>
      <c r="GW389">
        <v>1</v>
      </c>
      <c r="GX389">
        <f t="shared" si="235"/>
        <v>0</v>
      </c>
      <c r="HA389">
        <v>0</v>
      </c>
      <c r="HB389">
        <v>0</v>
      </c>
      <c r="HC389">
        <f t="shared" si="236"/>
        <v>0</v>
      </c>
      <c r="HE389" t="s">
        <v>3</v>
      </c>
      <c r="HF389" t="s">
        <v>3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IK389">
        <v>0</v>
      </c>
    </row>
    <row r="390" spans="1:245" x14ac:dyDescent="0.2">
      <c r="A390">
        <v>18</v>
      </c>
      <c r="B390">
        <v>1</v>
      </c>
      <c r="C390">
        <v>71</v>
      </c>
      <c r="E390" t="s">
        <v>172</v>
      </c>
      <c r="F390" t="s">
        <v>25</v>
      </c>
      <c r="G390" t="s">
        <v>26</v>
      </c>
      <c r="H390" t="s">
        <v>27</v>
      </c>
      <c r="I390">
        <f>I389*J390</f>
        <v>-0.7320000000000001</v>
      </c>
      <c r="J390">
        <v>-36.6</v>
      </c>
      <c r="K390">
        <v>-0.3</v>
      </c>
      <c r="O390">
        <f t="shared" si="204"/>
        <v>-36.479999999999997</v>
      </c>
      <c r="P390">
        <f t="shared" si="205"/>
        <v>-36.479999999999997</v>
      </c>
      <c r="Q390">
        <f t="shared" si="206"/>
        <v>0</v>
      </c>
      <c r="R390">
        <f t="shared" si="207"/>
        <v>0</v>
      </c>
      <c r="S390">
        <f t="shared" si="208"/>
        <v>0</v>
      </c>
      <c r="T390">
        <f t="shared" si="209"/>
        <v>0</v>
      </c>
      <c r="U390">
        <f t="shared" si="210"/>
        <v>0</v>
      </c>
      <c r="V390">
        <f t="shared" si="211"/>
        <v>0</v>
      </c>
      <c r="W390">
        <f t="shared" si="212"/>
        <v>0</v>
      </c>
      <c r="X390">
        <f t="shared" si="213"/>
        <v>0</v>
      </c>
      <c r="Y390">
        <f t="shared" si="214"/>
        <v>0</v>
      </c>
      <c r="AA390">
        <v>75545032</v>
      </c>
      <c r="AB390">
        <f t="shared" si="215"/>
        <v>49.83</v>
      </c>
      <c r="AC390">
        <f>ROUND((ES390),6)</f>
        <v>49.83</v>
      </c>
      <c r="AD390">
        <f>ROUND((((ET390)-(EU390))+AE390),6)</f>
        <v>0</v>
      </c>
      <c r="AE390">
        <f>ROUND((EU390),6)</f>
        <v>0</v>
      </c>
      <c r="AF390">
        <f>ROUND((EV390),6)</f>
        <v>0</v>
      </c>
      <c r="AG390">
        <f t="shared" si="216"/>
        <v>0</v>
      </c>
      <c r="AH390">
        <f>(EW390)</f>
        <v>0</v>
      </c>
      <c r="AI390">
        <f>(EX390)</f>
        <v>0</v>
      </c>
      <c r="AJ390">
        <f t="shared" si="217"/>
        <v>0</v>
      </c>
      <c r="AK390">
        <v>49.83</v>
      </c>
      <c r="AL390">
        <v>49.83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70</v>
      </c>
      <c r="AU390">
        <v>10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3</v>
      </c>
      <c r="BI390">
        <v>4</v>
      </c>
      <c r="BJ390" t="s">
        <v>28</v>
      </c>
      <c r="BM390">
        <v>0</v>
      </c>
      <c r="BN390">
        <v>0</v>
      </c>
      <c r="BO390" t="s">
        <v>3</v>
      </c>
      <c r="BP390">
        <v>0</v>
      </c>
      <c r="BQ390">
        <v>1</v>
      </c>
      <c r="BR390">
        <v>1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70</v>
      </c>
      <c r="CA390">
        <v>10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3</v>
      </c>
      <c r="CO390">
        <v>0</v>
      </c>
      <c r="CP390">
        <f t="shared" si="218"/>
        <v>-36.479999999999997</v>
      </c>
      <c r="CQ390">
        <f t="shared" si="219"/>
        <v>49.83</v>
      </c>
      <c r="CR390">
        <f>((((ET390)*BB390-(EU390)*BS390)+AE390*BS390)*AV390)</f>
        <v>0</v>
      </c>
      <c r="CS390">
        <f t="shared" si="220"/>
        <v>0</v>
      </c>
      <c r="CT390">
        <f t="shared" si="221"/>
        <v>0</v>
      </c>
      <c r="CU390">
        <f t="shared" si="222"/>
        <v>0</v>
      </c>
      <c r="CV390">
        <f t="shared" si="223"/>
        <v>0</v>
      </c>
      <c r="CW390">
        <f t="shared" si="224"/>
        <v>0</v>
      </c>
      <c r="CX390">
        <f t="shared" si="225"/>
        <v>0</v>
      </c>
      <c r="CY390">
        <f t="shared" si="226"/>
        <v>0</v>
      </c>
      <c r="CZ390">
        <f t="shared" si="227"/>
        <v>0</v>
      </c>
      <c r="DC390" t="s">
        <v>3</v>
      </c>
      <c r="DD390" t="s">
        <v>3</v>
      </c>
      <c r="DE390" t="s">
        <v>3</v>
      </c>
      <c r="DF390" t="s">
        <v>3</v>
      </c>
      <c r="DG390" t="s">
        <v>3</v>
      </c>
      <c r="DH390" t="s">
        <v>3</v>
      </c>
      <c r="DI390" t="s">
        <v>3</v>
      </c>
      <c r="DJ390" t="s">
        <v>3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1007</v>
      </c>
      <c r="DV390" t="s">
        <v>27</v>
      </c>
      <c r="DW390" t="s">
        <v>27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75226705</v>
      </c>
      <c r="EF390">
        <v>1</v>
      </c>
      <c r="EG390" t="s">
        <v>21</v>
      </c>
      <c r="EH390">
        <v>0</v>
      </c>
      <c r="EI390" t="s">
        <v>3</v>
      </c>
      <c r="EJ390">
        <v>4</v>
      </c>
      <c r="EK390">
        <v>0</v>
      </c>
      <c r="EL390" t="s">
        <v>22</v>
      </c>
      <c r="EM390" t="s">
        <v>23</v>
      </c>
      <c r="EO390" t="s">
        <v>3</v>
      </c>
      <c r="EQ390">
        <v>0</v>
      </c>
      <c r="ER390">
        <v>49.83</v>
      </c>
      <c r="ES390">
        <v>49.83</v>
      </c>
      <c r="ET390">
        <v>0</v>
      </c>
      <c r="EU390">
        <v>0</v>
      </c>
      <c r="EV390">
        <v>0</v>
      </c>
      <c r="EW390">
        <v>0</v>
      </c>
      <c r="EX390">
        <v>0</v>
      </c>
      <c r="FQ390">
        <v>0</v>
      </c>
      <c r="FR390">
        <f t="shared" si="228"/>
        <v>0</v>
      </c>
      <c r="FS390">
        <v>0</v>
      </c>
      <c r="FX390">
        <v>70</v>
      </c>
      <c r="FY390">
        <v>10</v>
      </c>
      <c r="GA390" t="s">
        <v>3</v>
      </c>
      <c r="GD390">
        <v>0</v>
      </c>
      <c r="GF390">
        <v>973433911</v>
      </c>
      <c r="GG390">
        <v>2</v>
      </c>
      <c r="GH390">
        <v>1</v>
      </c>
      <c r="GI390">
        <v>-2</v>
      </c>
      <c r="GJ390">
        <v>0</v>
      </c>
      <c r="GK390">
        <f>ROUND(R390*(R12)/100,2)</f>
        <v>0</v>
      </c>
      <c r="GL390">
        <f t="shared" si="229"/>
        <v>0</v>
      </c>
      <c r="GM390">
        <f t="shared" si="230"/>
        <v>-36.479999999999997</v>
      </c>
      <c r="GN390">
        <f t="shared" si="231"/>
        <v>0</v>
      </c>
      <c r="GO390">
        <f t="shared" si="232"/>
        <v>0</v>
      </c>
      <c r="GP390">
        <f t="shared" si="233"/>
        <v>-36.479999999999997</v>
      </c>
      <c r="GR390">
        <v>0</v>
      </c>
      <c r="GS390">
        <v>3</v>
      </c>
      <c r="GT390">
        <v>0</v>
      </c>
      <c r="GU390" t="s">
        <v>3</v>
      </c>
      <c r="GV390">
        <f t="shared" si="234"/>
        <v>0</v>
      </c>
      <c r="GW390">
        <v>1</v>
      </c>
      <c r="GX390">
        <f t="shared" si="235"/>
        <v>0</v>
      </c>
      <c r="HA390">
        <v>0</v>
      </c>
      <c r="HB390">
        <v>0</v>
      </c>
      <c r="HC390">
        <f t="shared" si="236"/>
        <v>0</v>
      </c>
      <c r="HE390" t="s">
        <v>3</v>
      </c>
      <c r="HF390" t="s">
        <v>3</v>
      </c>
      <c r="HM390" t="s">
        <v>127</v>
      </c>
      <c r="HN390" t="s">
        <v>3</v>
      </c>
      <c r="HO390" t="s">
        <v>3</v>
      </c>
      <c r="HP390" t="s">
        <v>3</v>
      </c>
      <c r="HQ390" t="s">
        <v>3</v>
      </c>
      <c r="IK390">
        <v>0</v>
      </c>
    </row>
    <row r="391" spans="1:245" x14ac:dyDescent="0.2">
      <c r="A391">
        <v>17</v>
      </c>
      <c r="B391">
        <v>1</v>
      </c>
      <c r="C391">
        <f>ROW(SmtRes!A74)</f>
        <v>74</v>
      </c>
      <c r="D391">
        <f>ROW(EtalonRes!A74)</f>
        <v>74</v>
      </c>
      <c r="E391" t="s">
        <v>173</v>
      </c>
      <c r="F391" t="s">
        <v>174</v>
      </c>
      <c r="G391" t="s">
        <v>175</v>
      </c>
      <c r="H391" t="s">
        <v>125</v>
      </c>
      <c r="I391">
        <f>ROUND((14)/100,9)</f>
        <v>0.14000000000000001</v>
      </c>
      <c r="J391">
        <v>0</v>
      </c>
      <c r="K391">
        <f>ROUND((14)/100,9)</f>
        <v>0.14000000000000001</v>
      </c>
      <c r="O391">
        <f t="shared" si="204"/>
        <v>3561.35</v>
      </c>
      <c r="P391">
        <f t="shared" si="205"/>
        <v>837.6</v>
      </c>
      <c r="Q391">
        <f t="shared" si="206"/>
        <v>0</v>
      </c>
      <c r="R391">
        <f t="shared" si="207"/>
        <v>0</v>
      </c>
      <c r="S391">
        <f t="shared" si="208"/>
        <v>2723.75</v>
      </c>
      <c r="T391">
        <f t="shared" si="209"/>
        <v>0</v>
      </c>
      <c r="U391">
        <f t="shared" si="210"/>
        <v>9.7355999999999998</v>
      </c>
      <c r="V391">
        <f t="shared" si="211"/>
        <v>0</v>
      </c>
      <c r="W391">
        <f t="shared" si="212"/>
        <v>0</v>
      </c>
      <c r="X391">
        <f t="shared" si="213"/>
        <v>1906.63</v>
      </c>
      <c r="Y391">
        <f t="shared" si="214"/>
        <v>272.38</v>
      </c>
      <c r="AA391">
        <v>75545032</v>
      </c>
      <c r="AB391">
        <f t="shared" si="215"/>
        <v>25438.22</v>
      </c>
      <c r="AC391">
        <f>ROUND(((ES391*122)),6)</f>
        <v>5982.88</v>
      </c>
      <c r="AD391">
        <f>ROUND(((((ET391*122))-((EU391*122)))+AE391),6)</f>
        <v>0</v>
      </c>
      <c r="AE391">
        <f>ROUND(((EU391*122)),6)</f>
        <v>0</v>
      </c>
      <c r="AF391">
        <f>ROUND(((EV391*122)),6)</f>
        <v>19455.34</v>
      </c>
      <c r="AG391">
        <f t="shared" si="216"/>
        <v>0</v>
      </c>
      <c r="AH391">
        <f>((EW391*122))</f>
        <v>69.539999999999992</v>
      </c>
      <c r="AI391">
        <f>((EX391*122))</f>
        <v>0</v>
      </c>
      <c r="AJ391">
        <f t="shared" si="217"/>
        <v>0</v>
      </c>
      <c r="AK391">
        <v>208.51</v>
      </c>
      <c r="AL391">
        <v>49.04</v>
      </c>
      <c r="AM391">
        <v>0</v>
      </c>
      <c r="AN391">
        <v>0</v>
      </c>
      <c r="AO391">
        <v>159.47</v>
      </c>
      <c r="AP391">
        <v>0</v>
      </c>
      <c r="AQ391">
        <v>0.56999999999999995</v>
      </c>
      <c r="AR391">
        <v>0</v>
      </c>
      <c r="AS391">
        <v>0</v>
      </c>
      <c r="AT391">
        <v>70</v>
      </c>
      <c r="AU391">
        <v>10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4</v>
      </c>
      <c r="BJ391" t="s">
        <v>176</v>
      </c>
      <c r="BM391">
        <v>0</v>
      </c>
      <c r="BN391">
        <v>0</v>
      </c>
      <c r="BO391" t="s">
        <v>3</v>
      </c>
      <c r="BP391">
        <v>0</v>
      </c>
      <c r="BQ391">
        <v>1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70</v>
      </c>
      <c r="CA391">
        <v>10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218"/>
        <v>3561.35</v>
      </c>
      <c r="CQ391">
        <f t="shared" si="219"/>
        <v>5982.88</v>
      </c>
      <c r="CR391">
        <f>(((((ET391*122))*BB391-((EU391*122))*BS391)+AE391*BS391)*AV391)</f>
        <v>0</v>
      </c>
      <c r="CS391">
        <f t="shared" si="220"/>
        <v>0</v>
      </c>
      <c r="CT391">
        <f t="shared" si="221"/>
        <v>19455.34</v>
      </c>
      <c r="CU391">
        <f t="shared" si="222"/>
        <v>0</v>
      </c>
      <c r="CV391">
        <f t="shared" si="223"/>
        <v>69.539999999999992</v>
      </c>
      <c r="CW391">
        <f t="shared" si="224"/>
        <v>0</v>
      </c>
      <c r="CX391">
        <f t="shared" si="225"/>
        <v>0</v>
      </c>
      <c r="CY391">
        <f t="shared" si="226"/>
        <v>1906.625</v>
      </c>
      <c r="CZ391">
        <f t="shared" si="227"/>
        <v>272.375</v>
      </c>
      <c r="DC391" t="s">
        <v>3</v>
      </c>
      <c r="DD391" t="s">
        <v>127</v>
      </c>
      <c r="DE391" t="s">
        <v>127</v>
      </c>
      <c r="DF391" t="s">
        <v>127</v>
      </c>
      <c r="DG391" t="s">
        <v>127</v>
      </c>
      <c r="DH391" t="s">
        <v>3</v>
      </c>
      <c r="DI391" t="s">
        <v>127</v>
      </c>
      <c r="DJ391" t="s">
        <v>127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1010</v>
      </c>
      <c r="DV391" t="s">
        <v>125</v>
      </c>
      <c r="DW391" t="s">
        <v>125</v>
      </c>
      <c r="DX391">
        <v>100</v>
      </c>
      <c r="DZ391" t="s">
        <v>3</v>
      </c>
      <c r="EA391" t="s">
        <v>3</v>
      </c>
      <c r="EB391" t="s">
        <v>3</v>
      </c>
      <c r="EC391" t="s">
        <v>3</v>
      </c>
      <c r="EE391">
        <v>75226705</v>
      </c>
      <c r="EF391">
        <v>1</v>
      </c>
      <c r="EG391" t="s">
        <v>21</v>
      </c>
      <c r="EH391">
        <v>0</v>
      </c>
      <c r="EI391" t="s">
        <v>3</v>
      </c>
      <c r="EJ391">
        <v>4</v>
      </c>
      <c r="EK391">
        <v>0</v>
      </c>
      <c r="EL391" t="s">
        <v>22</v>
      </c>
      <c r="EM391" t="s">
        <v>23</v>
      </c>
      <c r="EO391" t="s">
        <v>3</v>
      </c>
      <c r="EQ391">
        <v>0</v>
      </c>
      <c r="ER391">
        <v>208.51</v>
      </c>
      <c r="ES391">
        <v>49.04</v>
      </c>
      <c r="ET391">
        <v>0</v>
      </c>
      <c r="EU391">
        <v>0</v>
      </c>
      <c r="EV391">
        <v>159.47</v>
      </c>
      <c r="EW391">
        <v>0.56999999999999995</v>
      </c>
      <c r="EX391">
        <v>0</v>
      </c>
      <c r="EY391">
        <v>0</v>
      </c>
      <c r="FQ391">
        <v>0</v>
      </c>
      <c r="FR391">
        <f t="shared" si="228"/>
        <v>0</v>
      </c>
      <c r="FS391">
        <v>0</v>
      </c>
      <c r="FX391">
        <v>70</v>
      </c>
      <c r="FY391">
        <v>10</v>
      </c>
      <c r="GA391" t="s">
        <v>3</v>
      </c>
      <c r="GD391">
        <v>0</v>
      </c>
      <c r="GF391">
        <v>217983277</v>
      </c>
      <c r="GG391">
        <v>2</v>
      </c>
      <c r="GH391">
        <v>1</v>
      </c>
      <c r="GI391">
        <v>-2</v>
      </c>
      <c r="GJ391">
        <v>0</v>
      </c>
      <c r="GK391">
        <f>ROUND(R391*(R12)/100,2)</f>
        <v>0</v>
      </c>
      <c r="GL391">
        <f t="shared" si="229"/>
        <v>0</v>
      </c>
      <c r="GM391">
        <f t="shared" si="230"/>
        <v>5740.36</v>
      </c>
      <c r="GN391">
        <f t="shared" si="231"/>
        <v>0</v>
      </c>
      <c r="GO391">
        <f t="shared" si="232"/>
        <v>0</v>
      </c>
      <c r="GP391">
        <f t="shared" si="233"/>
        <v>5740.36</v>
      </c>
      <c r="GR391">
        <v>0</v>
      </c>
      <c r="GS391">
        <v>3</v>
      </c>
      <c r="GT391">
        <v>0</v>
      </c>
      <c r="GU391" t="s">
        <v>3</v>
      </c>
      <c r="GV391">
        <f t="shared" si="234"/>
        <v>0</v>
      </c>
      <c r="GW391">
        <v>1</v>
      </c>
      <c r="GX391">
        <f t="shared" si="235"/>
        <v>0</v>
      </c>
      <c r="HA391">
        <v>0</v>
      </c>
      <c r="HB391">
        <v>0</v>
      </c>
      <c r="HC391">
        <f t="shared" si="236"/>
        <v>0</v>
      </c>
      <c r="HE391" t="s">
        <v>3</v>
      </c>
      <c r="HF391" t="s">
        <v>3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IK391">
        <v>0</v>
      </c>
    </row>
    <row r="392" spans="1:245" x14ac:dyDescent="0.2">
      <c r="A392">
        <v>18</v>
      </c>
      <c r="B392">
        <v>1</v>
      </c>
      <c r="C392">
        <v>74</v>
      </c>
      <c r="E392" t="s">
        <v>177</v>
      </c>
      <c r="F392" t="s">
        <v>25</v>
      </c>
      <c r="G392" t="s">
        <v>26</v>
      </c>
      <c r="H392" t="s">
        <v>27</v>
      </c>
      <c r="I392">
        <f>I391*J392</f>
        <v>-0.17080000000000001</v>
      </c>
      <c r="J392">
        <v>-1.22</v>
      </c>
      <c r="K392">
        <v>-0.01</v>
      </c>
      <c r="O392">
        <f t="shared" si="204"/>
        <v>-8.51</v>
      </c>
      <c r="P392">
        <f t="shared" si="205"/>
        <v>-8.51</v>
      </c>
      <c r="Q392">
        <f t="shared" si="206"/>
        <v>0</v>
      </c>
      <c r="R392">
        <f t="shared" si="207"/>
        <v>0</v>
      </c>
      <c r="S392">
        <f t="shared" si="208"/>
        <v>0</v>
      </c>
      <c r="T392">
        <f t="shared" si="209"/>
        <v>0</v>
      </c>
      <c r="U392">
        <f t="shared" si="210"/>
        <v>0</v>
      </c>
      <c r="V392">
        <f t="shared" si="211"/>
        <v>0</v>
      </c>
      <c r="W392">
        <f t="shared" si="212"/>
        <v>0</v>
      </c>
      <c r="X392">
        <f t="shared" si="213"/>
        <v>0</v>
      </c>
      <c r="Y392">
        <f t="shared" si="214"/>
        <v>0</v>
      </c>
      <c r="AA392">
        <v>75545032</v>
      </c>
      <c r="AB392">
        <f t="shared" si="215"/>
        <v>49.83</v>
      </c>
      <c r="AC392">
        <f t="shared" ref="AC392:AC397" si="237">ROUND((ES392),6)</f>
        <v>49.83</v>
      </c>
      <c r="AD392">
        <f t="shared" ref="AD392:AD397" si="238">ROUND((((ET392)-(EU392))+AE392),6)</f>
        <v>0</v>
      </c>
      <c r="AE392">
        <f t="shared" ref="AE392:AF397" si="239">ROUND((EU392),6)</f>
        <v>0</v>
      </c>
      <c r="AF392">
        <f t="shared" si="239"/>
        <v>0</v>
      </c>
      <c r="AG392">
        <f t="shared" si="216"/>
        <v>0</v>
      </c>
      <c r="AH392">
        <f t="shared" ref="AH392:AI397" si="240">(EW392)</f>
        <v>0</v>
      </c>
      <c r="AI392">
        <f t="shared" si="240"/>
        <v>0</v>
      </c>
      <c r="AJ392">
        <f t="shared" si="217"/>
        <v>0</v>
      </c>
      <c r="AK392">
        <v>49.83</v>
      </c>
      <c r="AL392">
        <v>49.83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70</v>
      </c>
      <c r="AU392">
        <v>10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3</v>
      </c>
      <c r="BI392">
        <v>4</v>
      </c>
      <c r="BJ392" t="s">
        <v>28</v>
      </c>
      <c r="BM392">
        <v>0</v>
      </c>
      <c r="BN392">
        <v>0</v>
      </c>
      <c r="BO392" t="s">
        <v>3</v>
      </c>
      <c r="BP392">
        <v>0</v>
      </c>
      <c r="BQ392">
        <v>1</v>
      </c>
      <c r="BR392">
        <v>1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70</v>
      </c>
      <c r="CA392">
        <v>10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3</v>
      </c>
      <c r="CO392">
        <v>0</v>
      </c>
      <c r="CP392">
        <f t="shared" si="218"/>
        <v>-8.51</v>
      </c>
      <c r="CQ392">
        <f t="shared" si="219"/>
        <v>49.83</v>
      </c>
      <c r="CR392">
        <f t="shared" ref="CR392:CR397" si="241">((((ET392)*BB392-(EU392)*BS392)+AE392*BS392)*AV392)</f>
        <v>0</v>
      </c>
      <c r="CS392">
        <f t="shared" si="220"/>
        <v>0</v>
      </c>
      <c r="CT392">
        <f t="shared" si="221"/>
        <v>0</v>
      </c>
      <c r="CU392">
        <f t="shared" si="222"/>
        <v>0</v>
      </c>
      <c r="CV392">
        <f t="shared" si="223"/>
        <v>0</v>
      </c>
      <c r="CW392">
        <f t="shared" si="224"/>
        <v>0</v>
      </c>
      <c r="CX392">
        <f t="shared" si="225"/>
        <v>0</v>
      </c>
      <c r="CY392">
        <f t="shared" si="226"/>
        <v>0</v>
      </c>
      <c r="CZ392">
        <f t="shared" si="227"/>
        <v>0</v>
      </c>
      <c r="DC392" t="s">
        <v>3</v>
      </c>
      <c r="DD392" t="s">
        <v>3</v>
      </c>
      <c r="DE392" t="s">
        <v>3</v>
      </c>
      <c r="DF392" t="s">
        <v>3</v>
      </c>
      <c r="DG392" t="s">
        <v>3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1007</v>
      </c>
      <c r="DV392" t="s">
        <v>27</v>
      </c>
      <c r="DW392" t="s">
        <v>27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75226705</v>
      </c>
      <c r="EF392">
        <v>1</v>
      </c>
      <c r="EG392" t="s">
        <v>21</v>
      </c>
      <c r="EH392">
        <v>0</v>
      </c>
      <c r="EI392" t="s">
        <v>3</v>
      </c>
      <c r="EJ392">
        <v>4</v>
      </c>
      <c r="EK392">
        <v>0</v>
      </c>
      <c r="EL392" t="s">
        <v>22</v>
      </c>
      <c r="EM392" t="s">
        <v>23</v>
      </c>
      <c r="EO392" t="s">
        <v>3</v>
      </c>
      <c r="EQ392">
        <v>0</v>
      </c>
      <c r="ER392">
        <v>49.83</v>
      </c>
      <c r="ES392">
        <v>49.83</v>
      </c>
      <c r="ET392">
        <v>0</v>
      </c>
      <c r="EU392">
        <v>0</v>
      </c>
      <c r="EV392">
        <v>0</v>
      </c>
      <c r="EW392">
        <v>0</v>
      </c>
      <c r="EX392">
        <v>0</v>
      </c>
      <c r="FQ392">
        <v>0</v>
      </c>
      <c r="FR392">
        <f t="shared" si="228"/>
        <v>0</v>
      </c>
      <c r="FS392">
        <v>0</v>
      </c>
      <c r="FX392">
        <v>70</v>
      </c>
      <c r="FY392">
        <v>10</v>
      </c>
      <c r="GA392" t="s">
        <v>3</v>
      </c>
      <c r="GD392">
        <v>0</v>
      </c>
      <c r="GF392">
        <v>973433911</v>
      </c>
      <c r="GG392">
        <v>2</v>
      </c>
      <c r="GH392">
        <v>1</v>
      </c>
      <c r="GI392">
        <v>-2</v>
      </c>
      <c r="GJ392">
        <v>0</v>
      </c>
      <c r="GK392">
        <f>ROUND(R392*(R12)/100,2)</f>
        <v>0</v>
      </c>
      <c r="GL392">
        <f t="shared" si="229"/>
        <v>0</v>
      </c>
      <c r="GM392">
        <f t="shared" si="230"/>
        <v>-8.51</v>
      </c>
      <c r="GN392">
        <f t="shared" si="231"/>
        <v>0</v>
      </c>
      <c r="GO392">
        <f t="shared" si="232"/>
        <v>0</v>
      </c>
      <c r="GP392">
        <f t="shared" si="233"/>
        <v>-8.51</v>
      </c>
      <c r="GR392">
        <v>0</v>
      </c>
      <c r="GS392">
        <v>3</v>
      </c>
      <c r="GT392">
        <v>0</v>
      </c>
      <c r="GU392" t="s">
        <v>3</v>
      </c>
      <c r="GV392">
        <f t="shared" si="234"/>
        <v>0</v>
      </c>
      <c r="GW392">
        <v>1</v>
      </c>
      <c r="GX392">
        <f t="shared" si="235"/>
        <v>0</v>
      </c>
      <c r="HA392">
        <v>0</v>
      </c>
      <c r="HB392">
        <v>0</v>
      </c>
      <c r="HC392">
        <f t="shared" si="236"/>
        <v>0</v>
      </c>
      <c r="HE392" t="s">
        <v>3</v>
      </c>
      <c r="HF392" t="s">
        <v>3</v>
      </c>
      <c r="HM392" t="s">
        <v>127</v>
      </c>
      <c r="HN392" t="s">
        <v>3</v>
      </c>
      <c r="HO392" t="s">
        <v>3</v>
      </c>
      <c r="HP392" t="s">
        <v>3</v>
      </c>
      <c r="HQ392" t="s">
        <v>3</v>
      </c>
      <c r="IK392">
        <v>0</v>
      </c>
    </row>
    <row r="393" spans="1:245" x14ac:dyDescent="0.2">
      <c r="A393">
        <v>17</v>
      </c>
      <c r="B393">
        <v>1</v>
      </c>
      <c r="E393" t="s">
        <v>178</v>
      </c>
      <c r="F393" t="s">
        <v>179</v>
      </c>
      <c r="G393" t="s">
        <v>180</v>
      </c>
      <c r="H393" t="s">
        <v>181</v>
      </c>
      <c r="I393">
        <f>ROUND(122*0.3*(14+2),9)</f>
        <v>585.6</v>
      </c>
      <c r="J393">
        <v>0</v>
      </c>
      <c r="K393">
        <f>ROUND(122*0.3*(14+2),9)</f>
        <v>585.6</v>
      </c>
      <c r="O393">
        <f t="shared" si="204"/>
        <v>26545.25</v>
      </c>
      <c r="P393">
        <f t="shared" si="205"/>
        <v>26545.25</v>
      </c>
      <c r="Q393">
        <f t="shared" si="206"/>
        <v>0</v>
      </c>
      <c r="R393">
        <f t="shared" si="207"/>
        <v>0</v>
      </c>
      <c r="S393">
        <f t="shared" si="208"/>
        <v>0</v>
      </c>
      <c r="T393">
        <f t="shared" si="209"/>
        <v>0</v>
      </c>
      <c r="U393">
        <f t="shared" si="210"/>
        <v>0</v>
      </c>
      <c r="V393">
        <f t="shared" si="211"/>
        <v>0</v>
      </c>
      <c r="W393">
        <f t="shared" si="212"/>
        <v>0</v>
      </c>
      <c r="X393">
        <f t="shared" si="213"/>
        <v>0</v>
      </c>
      <c r="Y393">
        <f t="shared" si="214"/>
        <v>0</v>
      </c>
      <c r="AA393">
        <v>75545032</v>
      </c>
      <c r="AB393">
        <f t="shared" si="215"/>
        <v>45.33</v>
      </c>
      <c r="AC393">
        <f t="shared" si="237"/>
        <v>45.33</v>
      </c>
      <c r="AD393">
        <f t="shared" si="238"/>
        <v>0</v>
      </c>
      <c r="AE393">
        <f t="shared" si="239"/>
        <v>0</v>
      </c>
      <c r="AF393">
        <f t="shared" si="239"/>
        <v>0</v>
      </c>
      <c r="AG393">
        <f t="shared" si="216"/>
        <v>0</v>
      </c>
      <c r="AH393">
        <f t="shared" si="240"/>
        <v>0</v>
      </c>
      <c r="AI393">
        <f t="shared" si="240"/>
        <v>0</v>
      </c>
      <c r="AJ393">
        <f t="shared" si="217"/>
        <v>0</v>
      </c>
      <c r="AK393">
        <v>45.33</v>
      </c>
      <c r="AL393">
        <v>45.33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1</v>
      </c>
      <c r="BJ393" t="s">
        <v>3</v>
      </c>
      <c r="BM393">
        <v>6001</v>
      </c>
      <c r="BN393">
        <v>0</v>
      </c>
      <c r="BO393" t="s">
        <v>3</v>
      </c>
      <c r="BP393">
        <v>0</v>
      </c>
      <c r="BQ393">
        <v>0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0</v>
      </c>
      <c r="CA393">
        <v>0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218"/>
        <v>26545.25</v>
      </c>
      <c r="CQ393">
        <f t="shared" si="219"/>
        <v>45.33</v>
      </c>
      <c r="CR393">
        <f t="shared" si="241"/>
        <v>0</v>
      </c>
      <c r="CS393">
        <f t="shared" si="220"/>
        <v>0</v>
      </c>
      <c r="CT393">
        <f t="shared" si="221"/>
        <v>0</v>
      </c>
      <c r="CU393">
        <f t="shared" si="222"/>
        <v>0</v>
      </c>
      <c r="CV393">
        <f t="shared" si="223"/>
        <v>0</v>
      </c>
      <c r="CW393">
        <f t="shared" si="224"/>
        <v>0</v>
      </c>
      <c r="CX393">
        <f t="shared" si="225"/>
        <v>0</v>
      </c>
      <c r="CY393">
        <f t="shared" si="226"/>
        <v>0</v>
      </c>
      <c r="CZ393">
        <f t="shared" si="227"/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1002</v>
      </c>
      <c r="DV393" t="s">
        <v>181</v>
      </c>
      <c r="DW393" t="s">
        <v>181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75448094</v>
      </c>
      <c r="EF393">
        <v>0</v>
      </c>
      <c r="EG393" t="s">
        <v>182</v>
      </c>
      <c r="EH393">
        <v>0</v>
      </c>
      <c r="EI393" t="s">
        <v>3</v>
      </c>
      <c r="EJ393">
        <v>1</v>
      </c>
      <c r="EK393">
        <v>6001</v>
      </c>
      <c r="EL393" t="s">
        <v>183</v>
      </c>
      <c r="EM393" t="s">
        <v>182</v>
      </c>
      <c r="EO393" t="s">
        <v>3</v>
      </c>
      <c r="EQ393">
        <v>0</v>
      </c>
      <c r="ER393">
        <v>45.33</v>
      </c>
      <c r="ES393">
        <v>45.33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FQ393">
        <v>0</v>
      </c>
      <c r="FR393">
        <f t="shared" si="228"/>
        <v>0</v>
      </c>
      <c r="FS393">
        <v>0</v>
      </c>
      <c r="FX393">
        <v>0</v>
      </c>
      <c r="FY393">
        <v>0</v>
      </c>
      <c r="GA393" t="s">
        <v>3</v>
      </c>
      <c r="GD393">
        <v>0</v>
      </c>
      <c r="GF393">
        <v>-488228739</v>
      </c>
      <c r="GG393">
        <v>2</v>
      </c>
      <c r="GH393">
        <v>0</v>
      </c>
      <c r="GI393">
        <v>-2</v>
      </c>
      <c r="GJ393">
        <v>0</v>
      </c>
      <c r="GK393">
        <f>ROUND(R393*(R12)/100,2)</f>
        <v>0</v>
      </c>
      <c r="GL393">
        <f t="shared" si="229"/>
        <v>0</v>
      </c>
      <c r="GM393">
        <f t="shared" si="230"/>
        <v>26545.25</v>
      </c>
      <c r="GN393">
        <f t="shared" si="231"/>
        <v>26545.25</v>
      </c>
      <c r="GO393">
        <f t="shared" si="232"/>
        <v>0</v>
      </c>
      <c r="GP393">
        <f t="shared" si="233"/>
        <v>0</v>
      </c>
      <c r="GR393">
        <v>0</v>
      </c>
      <c r="GS393">
        <v>0</v>
      </c>
      <c r="GT393">
        <v>0</v>
      </c>
      <c r="GU393" t="s">
        <v>3</v>
      </c>
      <c r="GV393">
        <f t="shared" si="234"/>
        <v>0</v>
      </c>
      <c r="GW393">
        <v>1</v>
      </c>
      <c r="GX393">
        <f t="shared" si="235"/>
        <v>0</v>
      </c>
      <c r="HA393">
        <v>0</v>
      </c>
      <c r="HB393">
        <v>0</v>
      </c>
      <c r="HC393">
        <f t="shared" si="236"/>
        <v>0</v>
      </c>
      <c r="HE393" t="s">
        <v>3</v>
      </c>
      <c r="HF393" t="s">
        <v>3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IK393">
        <v>0</v>
      </c>
    </row>
    <row r="394" spans="1:245" x14ac:dyDescent="0.2">
      <c r="A394">
        <v>17</v>
      </c>
      <c r="B394">
        <v>1</v>
      </c>
      <c r="E394" t="s">
        <v>184</v>
      </c>
      <c r="F394" t="s">
        <v>179</v>
      </c>
      <c r="G394" t="s">
        <v>185</v>
      </c>
      <c r="H394" t="s">
        <v>186</v>
      </c>
      <c r="I394">
        <f>ROUND(122*0.5*14,9)</f>
        <v>854</v>
      </c>
      <c r="J394">
        <v>0</v>
      </c>
      <c r="K394">
        <f>ROUND(122*0.5*14,9)</f>
        <v>854</v>
      </c>
      <c r="O394">
        <f t="shared" si="204"/>
        <v>81838.820000000007</v>
      </c>
      <c r="P394">
        <f t="shared" si="205"/>
        <v>81838.820000000007</v>
      </c>
      <c r="Q394">
        <f t="shared" si="206"/>
        <v>0</v>
      </c>
      <c r="R394">
        <f t="shared" si="207"/>
        <v>0</v>
      </c>
      <c r="S394">
        <f t="shared" si="208"/>
        <v>0</v>
      </c>
      <c r="T394">
        <f t="shared" si="209"/>
        <v>0</v>
      </c>
      <c r="U394">
        <f t="shared" si="210"/>
        <v>0</v>
      </c>
      <c r="V394">
        <f t="shared" si="211"/>
        <v>0</v>
      </c>
      <c r="W394">
        <f t="shared" si="212"/>
        <v>0</v>
      </c>
      <c r="X394">
        <f t="shared" si="213"/>
        <v>0</v>
      </c>
      <c r="Y394">
        <f t="shared" si="214"/>
        <v>0</v>
      </c>
      <c r="AA394">
        <v>75545032</v>
      </c>
      <c r="AB394">
        <f t="shared" si="215"/>
        <v>95.83</v>
      </c>
      <c r="AC394">
        <f t="shared" si="237"/>
        <v>95.83</v>
      </c>
      <c r="AD394">
        <f t="shared" si="238"/>
        <v>0</v>
      </c>
      <c r="AE394">
        <f t="shared" si="239"/>
        <v>0</v>
      </c>
      <c r="AF394">
        <f t="shared" si="239"/>
        <v>0</v>
      </c>
      <c r="AG394">
        <f t="shared" si="216"/>
        <v>0</v>
      </c>
      <c r="AH394">
        <f t="shared" si="240"/>
        <v>0</v>
      </c>
      <c r="AI394">
        <f t="shared" si="240"/>
        <v>0</v>
      </c>
      <c r="AJ394">
        <f t="shared" si="217"/>
        <v>0</v>
      </c>
      <c r="AK394">
        <v>95.83</v>
      </c>
      <c r="AL394">
        <v>95.83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</v>
      </c>
      <c r="BD394" t="s">
        <v>3</v>
      </c>
      <c r="BE394" t="s">
        <v>3</v>
      </c>
      <c r="BF394" t="s">
        <v>3</v>
      </c>
      <c r="BG394" t="s">
        <v>3</v>
      </c>
      <c r="BH394">
        <v>3</v>
      </c>
      <c r="BI394">
        <v>1</v>
      </c>
      <c r="BJ394" t="s">
        <v>3</v>
      </c>
      <c r="BM394">
        <v>6001</v>
      </c>
      <c r="BN394">
        <v>0</v>
      </c>
      <c r="BO394" t="s">
        <v>3</v>
      </c>
      <c r="BP394">
        <v>0</v>
      </c>
      <c r="BQ394">
        <v>0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0</v>
      </c>
      <c r="CA394">
        <v>0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 t="shared" si="218"/>
        <v>81838.820000000007</v>
      </c>
      <c r="CQ394">
        <f t="shared" si="219"/>
        <v>95.83</v>
      </c>
      <c r="CR394">
        <f t="shared" si="241"/>
        <v>0</v>
      </c>
      <c r="CS394">
        <f t="shared" si="220"/>
        <v>0</v>
      </c>
      <c r="CT394">
        <f t="shared" si="221"/>
        <v>0</v>
      </c>
      <c r="CU394">
        <f t="shared" si="222"/>
        <v>0</v>
      </c>
      <c r="CV394">
        <f t="shared" si="223"/>
        <v>0</v>
      </c>
      <c r="CW394">
        <f t="shared" si="224"/>
        <v>0</v>
      </c>
      <c r="CX394">
        <f t="shared" si="225"/>
        <v>0</v>
      </c>
      <c r="CY394">
        <f t="shared" si="226"/>
        <v>0</v>
      </c>
      <c r="CZ394">
        <f t="shared" si="227"/>
        <v>0</v>
      </c>
      <c r="DC394" t="s">
        <v>3</v>
      </c>
      <c r="DD394" t="s">
        <v>3</v>
      </c>
      <c r="DE394" t="s">
        <v>3</v>
      </c>
      <c r="DF394" t="s">
        <v>3</v>
      </c>
      <c r="DG394" t="s">
        <v>3</v>
      </c>
      <c r="DH394" t="s">
        <v>3</v>
      </c>
      <c r="DI394" t="s">
        <v>3</v>
      </c>
      <c r="DJ394" t="s">
        <v>3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1010</v>
      </c>
      <c r="DV394" t="s">
        <v>186</v>
      </c>
      <c r="DW394" t="s">
        <v>186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75448094</v>
      </c>
      <c r="EF394">
        <v>0</v>
      </c>
      <c r="EG394" t="s">
        <v>182</v>
      </c>
      <c r="EH394">
        <v>0</v>
      </c>
      <c r="EI394" t="s">
        <v>3</v>
      </c>
      <c r="EJ394">
        <v>1</v>
      </c>
      <c r="EK394">
        <v>6001</v>
      </c>
      <c r="EL394" t="s">
        <v>183</v>
      </c>
      <c r="EM394" t="s">
        <v>182</v>
      </c>
      <c r="EO394" t="s">
        <v>3</v>
      </c>
      <c r="EQ394">
        <v>0</v>
      </c>
      <c r="ER394">
        <v>95.83</v>
      </c>
      <c r="ES394">
        <v>95.83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FQ394">
        <v>0</v>
      </c>
      <c r="FR394">
        <f t="shared" si="228"/>
        <v>0</v>
      </c>
      <c r="FS394">
        <v>0</v>
      </c>
      <c r="FX394">
        <v>0</v>
      </c>
      <c r="FY394">
        <v>0</v>
      </c>
      <c r="GA394" t="s">
        <v>3</v>
      </c>
      <c r="GD394">
        <v>0</v>
      </c>
      <c r="GF394">
        <v>-1253527582</v>
      </c>
      <c r="GG394">
        <v>2</v>
      </c>
      <c r="GH394">
        <v>0</v>
      </c>
      <c r="GI394">
        <v>-2</v>
      </c>
      <c r="GJ394">
        <v>0</v>
      </c>
      <c r="GK394">
        <f>ROUND(R394*(R12)/100,2)</f>
        <v>0</v>
      </c>
      <c r="GL394">
        <f t="shared" si="229"/>
        <v>0</v>
      </c>
      <c r="GM394">
        <f t="shared" si="230"/>
        <v>81838.820000000007</v>
      </c>
      <c r="GN394">
        <f t="shared" si="231"/>
        <v>81838.820000000007</v>
      </c>
      <c r="GO394">
        <f t="shared" si="232"/>
        <v>0</v>
      </c>
      <c r="GP394">
        <f t="shared" si="233"/>
        <v>0</v>
      </c>
      <c r="GR394">
        <v>0</v>
      </c>
      <c r="GS394">
        <v>0</v>
      </c>
      <c r="GT394">
        <v>0</v>
      </c>
      <c r="GU394" t="s">
        <v>3</v>
      </c>
      <c r="GV394">
        <f t="shared" si="234"/>
        <v>0</v>
      </c>
      <c r="GW394">
        <v>1</v>
      </c>
      <c r="GX394">
        <f t="shared" si="235"/>
        <v>0</v>
      </c>
      <c r="HA394">
        <v>0</v>
      </c>
      <c r="HB394">
        <v>0</v>
      </c>
      <c r="HC394">
        <f t="shared" si="236"/>
        <v>0</v>
      </c>
      <c r="HE394" t="s">
        <v>3</v>
      </c>
      <c r="HF394" t="s">
        <v>3</v>
      </c>
      <c r="HM394" t="s">
        <v>3</v>
      </c>
      <c r="HN394" t="s">
        <v>3</v>
      </c>
      <c r="HO394" t="s">
        <v>3</v>
      </c>
      <c r="HP394" t="s">
        <v>3</v>
      </c>
      <c r="HQ394" t="s">
        <v>3</v>
      </c>
      <c r="IK394">
        <v>0</v>
      </c>
    </row>
    <row r="395" spans="1:245" x14ac:dyDescent="0.2">
      <c r="A395">
        <v>17</v>
      </c>
      <c r="B395">
        <v>1</v>
      </c>
      <c r="E395" t="s">
        <v>187</v>
      </c>
      <c r="F395" t="s">
        <v>179</v>
      </c>
      <c r="G395" t="s">
        <v>188</v>
      </c>
      <c r="H395" t="s">
        <v>186</v>
      </c>
      <c r="I395">
        <f>ROUND(122*2*18,9)</f>
        <v>4392</v>
      </c>
      <c r="J395">
        <v>0</v>
      </c>
      <c r="K395">
        <f>ROUND(122*2*18,9)</f>
        <v>4392</v>
      </c>
      <c r="O395">
        <f t="shared" si="204"/>
        <v>73214.64</v>
      </c>
      <c r="P395">
        <f t="shared" si="205"/>
        <v>73214.64</v>
      </c>
      <c r="Q395">
        <f t="shared" si="206"/>
        <v>0</v>
      </c>
      <c r="R395">
        <f t="shared" si="207"/>
        <v>0</v>
      </c>
      <c r="S395">
        <f t="shared" si="208"/>
        <v>0</v>
      </c>
      <c r="T395">
        <f t="shared" si="209"/>
        <v>0</v>
      </c>
      <c r="U395">
        <f t="shared" si="210"/>
        <v>0</v>
      </c>
      <c r="V395">
        <f t="shared" si="211"/>
        <v>0</v>
      </c>
      <c r="W395">
        <f t="shared" si="212"/>
        <v>0</v>
      </c>
      <c r="X395">
        <f t="shared" si="213"/>
        <v>0</v>
      </c>
      <c r="Y395">
        <f t="shared" si="214"/>
        <v>0</v>
      </c>
      <c r="AA395">
        <v>75545032</v>
      </c>
      <c r="AB395">
        <f t="shared" si="215"/>
        <v>16.670000000000002</v>
      </c>
      <c r="AC395">
        <f t="shared" si="237"/>
        <v>16.670000000000002</v>
      </c>
      <c r="AD395">
        <f t="shared" si="238"/>
        <v>0</v>
      </c>
      <c r="AE395">
        <f t="shared" si="239"/>
        <v>0</v>
      </c>
      <c r="AF395">
        <f t="shared" si="239"/>
        <v>0</v>
      </c>
      <c r="AG395">
        <f t="shared" si="216"/>
        <v>0</v>
      </c>
      <c r="AH395">
        <f t="shared" si="240"/>
        <v>0</v>
      </c>
      <c r="AI395">
        <f t="shared" si="240"/>
        <v>0</v>
      </c>
      <c r="AJ395">
        <f t="shared" si="217"/>
        <v>0</v>
      </c>
      <c r="AK395">
        <v>16.670000000000002</v>
      </c>
      <c r="AL395">
        <v>16.670000000000002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3</v>
      </c>
      <c r="BI395">
        <v>1</v>
      </c>
      <c r="BJ395" t="s">
        <v>3</v>
      </c>
      <c r="BM395">
        <v>6001</v>
      </c>
      <c r="BN395">
        <v>0</v>
      </c>
      <c r="BO395" t="s">
        <v>3</v>
      </c>
      <c r="BP395">
        <v>0</v>
      </c>
      <c r="BQ395">
        <v>0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0</v>
      </c>
      <c r="CA395">
        <v>0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218"/>
        <v>73214.64</v>
      </c>
      <c r="CQ395">
        <f t="shared" si="219"/>
        <v>16.670000000000002</v>
      </c>
      <c r="CR395">
        <f t="shared" si="241"/>
        <v>0</v>
      </c>
      <c r="CS395">
        <f t="shared" si="220"/>
        <v>0</v>
      </c>
      <c r="CT395">
        <f t="shared" si="221"/>
        <v>0</v>
      </c>
      <c r="CU395">
        <f t="shared" si="222"/>
        <v>0</v>
      </c>
      <c r="CV395">
        <f t="shared" si="223"/>
        <v>0</v>
      </c>
      <c r="CW395">
        <f t="shared" si="224"/>
        <v>0</v>
      </c>
      <c r="CX395">
        <f t="shared" si="225"/>
        <v>0</v>
      </c>
      <c r="CY395">
        <f t="shared" si="226"/>
        <v>0</v>
      </c>
      <c r="CZ395">
        <f t="shared" si="227"/>
        <v>0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1010</v>
      </c>
      <c r="DV395" t="s">
        <v>186</v>
      </c>
      <c r="DW395" t="s">
        <v>186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75448094</v>
      </c>
      <c r="EF395">
        <v>0</v>
      </c>
      <c r="EG395" t="s">
        <v>182</v>
      </c>
      <c r="EH395">
        <v>0</v>
      </c>
      <c r="EI395" t="s">
        <v>3</v>
      </c>
      <c r="EJ395">
        <v>1</v>
      </c>
      <c r="EK395">
        <v>6001</v>
      </c>
      <c r="EL395" t="s">
        <v>183</v>
      </c>
      <c r="EM395" t="s">
        <v>182</v>
      </c>
      <c r="EO395" t="s">
        <v>3</v>
      </c>
      <c r="EQ395">
        <v>0</v>
      </c>
      <c r="ER395">
        <v>16.670000000000002</v>
      </c>
      <c r="ES395">
        <v>16.670000000000002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FQ395">
        <v>0</v>
      </c>
      <c r="FR395">
        <f t="shared" si="228"/>
        <v>0</v>
      </c>
      <c r="FS395">
        <v>0</v>
      </c>
      <c r="FX395">
        <v>0</v>
      </c>
      <c r="FY395">
        <v>0</v>
      </c>
      <c r="GA395" t="s">
        <v>3</v>
      </c>
      <c r="GD395">
        <v>0</v>
      </c>
      <c r="GF395">
        <v>-149669504</v>
      </c>
      <c r="GG395">
        <v>2</v>
      </c>
      <c r="GH395">
        <v>0</v>
      </c>
      <c r="GI395">
        <v>-2</v>
      </c>
      <c r="GJ395">
        <v>0</v>
      </c>
      <c r="GK395">
        <f>ROUND(R395*(R12)/100,2)</f>
        <v>0</v>
      </c>
      <c r="GL395">
        <f t="shared" si="229"/>
        <v>0</v>
      </c>
      <c r="GM395">
        <f t="shared" si="230"/>
        <v>73214.64</v>
      </c>
      <c r="GN395">
        <f t="shared" si="231"/>
        <v>73214.64</v>
      </c>
      <c r="GO395">
        <f t="shared" si="232"/>
        <v>0</v>
      </c>
      <c r="GP395">
        <f t="shared" si="233"/>
        <v>0</v>
      </c>
      <c r="GR395">
        <v>0</v>
      </c>
      <c r="GS395">
        <v>0</v>
      </c>
      <c r="GT395">
        <v>0</v>
      </c>
      <c r="GU395" t="s">
        <v>3</v>
      </c>
      <c r="GV395">
        <f t="shared" si="234"/>
        <v>0</v>
      </c>
      <c r="GW395">
        <v>1</v>
      </c>
      <c r="GX395">
        <f t="shared" si="235"/>
        <v>0</v>
      </c>
      <c r="HA395">
        <v>0</v>
      </c>
      <c r="HB395">
        <v>0</v>
      </c>
      <c r="HC395">
        <f t="shared" si="236"/>
        <v>0</v>
      </c>
      <c r="HE395" t="s">
        <v>3</v>
      </c>
      <c r="HF395" t="s">
        <v>3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IK395">
        <v>0</v>
      </c>
    </row>
    <row r="396" spans="1:245" x14ac:dyDescent="0.2">
      <c r="A396">
        <v>17</v>
      </c>
      <c r="B396">
        <v>1</v>
      </c>
      <c r="E396" t="s">
        <v>189</v>
      </c>
      <c r="F396" t="s">
        <v>179</v>
      </c>
      <c r="G396" t="s">
        <v>190</v>
      </c>
      <c r="H396" t="s">
        <v>186</v>
      </c>
      <c r="I396">
        <f>ROUND(4*2*18,9)</f>
        <v>144</v>
      </c>
      <c r="J396">
        <v>0</v>
      </c>
      <c r="K396">
        <f>ROUND(4*2*18,9)</f>
        <v>144</v>
      </c>
      <c r="O396">
        <f t="shared" si="204"/>
        <v>8520.48</v>
      </c>
      <c r="P396">
        <f t="shared" si="205"/>
        <v>8520.48</v>
      </c>
      <c r="Q396">
        <f t="shared" si="206"/>
        <v>0</v>
      </c>
      <c r="R396">
        <f t="shared" si="207"/>
        <v>0</v>
      </c>
      <c r="S396">
        <f t="shared" si="208"/>
        <v>0</v>
      </c>
      <c r="T396">
        <f t="shared" si="209"/>
        <v>0</v>
      </c>
      <c r="U396">
        <f t="shared" si="210"/>
        <v>0</v>
      </c>
      <c r="V396">
        <f t="shared" si="211"/>
        <v>0</v>
      </c>
      <c r="W396">
        <f t="shared" si="212"/>
        <v>0</v>
      </c>
      <c r="X396">
        <f t="shared" si="213"/>
        <v>0</v>
      </c>
      <c r="Y396">
        <f t="shared" si="214"/>
        <v>0</v>
      </c>
      <c r="AA396">
        <v>75545032</v>
      </c>
      <c r="AB396">
        <f t="shared" si="215"/>
        <v>59.17</v>
      </c>
      <c r="AC396">
        <f t="shared" si="237"/>
        <v>59.17</v>
      </c>
      <c r="AD396">
        <f t="shared" si="238"/>
        <v>0</v>
      </c>
      <c r="AE396">
        <f t="shared" si="239"/>
        <v>0</v>
      </c>
      <c r="AF396">
        <f t="shared" si="239"/>
        <v>0</v>
      </c>
      <c r="AG396">
        <f t="shared" si="216"/>
        <v>0</v>
      </c>
      <c r="AH396">
        <f t="shared" si="240"/>
        <v>0</v>
      </c>
      <c r="AI396">
        <f t="shared" si="240"/>
        <v>0</v>
      </c>
      <c r="AJ396">
        <f t="shared" si="217"/>
        <v>0</v>
      </c>
      <c r="AK396">
        <v>59.17</v>
      </c>
      <c r="AL396">
        <v>59.17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1</v>
      </c>
      <c r="BD396" t="s">
        <v>3</v>
      </c>
      <c r="BE396" t="s">
        <v>3</v>
      </c>
      <c r="BF396" t="s">
        <v>3</v>
      </c>
      <c r="BG396" t="s">
        <v>3</v>
      </c>
      <c r="BH396">
        <v>3</v>
      </c>
      <c r="BI396">
        <v>1</v>
      </c>
      <c r="BJ396" t="s">
        <v>3</v>
      </c>
      <c r="BM396">
        <v>6001</v>
      </c>
      <c r="BN396">
        <v>0</v>
      </c>
      <c r="BO396" t="s">
        <v>3</v>
      </c>
      <c r="BP396">
        <v>0</v>
      </c>
      <c r="BQ396">
        <v>0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0</v>
      </c>
      <c r="CA396">
        <v>0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3</v>
      </c>
      <c r="CO396">
        <v>0</v>
      </c>
      <c r="CP396">
        <f t="shared" si="218"/>
        <v>8520.48</v>
      </c>
      <c r="CQ396">
        <f t="shared" si="219"/>
        <v>59.17</v>
      </c>
      <c r="CR396">
        <f t="shared" si="241"/>
        <v>0</v>
      </c>
      <c r="CS396">
        <f t="shared" si="220"/>
        <v>0</v>
      </c>
      <c r="CT396">
        <f t="shared" si="221"/>
        <v>0</v>
      </c>
      <c r="CU396">
        <f t="shared" si="222"/>
        <v>0</v>
      </c>
      <c r="CV396">
        <f t="shared" si="223"/>
        <v>0</v>
      </c>
      <c r="CW396">
        <f t="shared" si="224"/>
        <v>0</v>
      </c>
      <c r="CX396">
        <f t="shared" si="225"/>
        <v>0</v>
      </c>
      <c r="CY396">
        <f t="shared" si="226"/>
        <v>0</v>
      </c>
      <c r="CZ396">
        <f t="shared" si="227"/>
        <v>0</v>
      </c>
      <c r="DC396" t="s">
        <v>3</v>
      </c>
      <c r="DD396" t="s">
        <v>3</v>
      </c>
      <c r="DE396" t="s">
        <v>3</v>
      </c>
      <c r="DF396" t="s">
        <v>3</v>
      </c>
      <c r="DG396" t="s">
        <v>3</v>
      </c>
      <c r="DH396" t="s">
        <v>3</v>
      </c>
      <c r="DI396" t="s">
        <v>3</v>
      </c>
      <c r="DJ396" t="s">
        <v>3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1010</v>
      </c>
      <c r="DV396" t="s">
        <v>186</v>
      </c>
      <c r="DW396" t="s">
        <v>186</v>
      </c>
      <c r="DX396">
        <v>1</v>
      </c>
      <c r="DZ396" t="s">
        <v>3</v>
      </c>
      <c r="EA396" t="s">
        <v>3</v>
      </c>
      <c r="EB396" t="s">
        <v>3</v>
      </c>
      <c r="EC396" t="s">
        <v>3</v>
      </c>
      <c r="EE396">
        <v>75448094</v>
      </c>
      <c r="EF396">
        <v>0</v>
      </c>
      <c r="EG396" t="s">
        <v>182</v>
      </c>
      <c r="EH396">
        <v>0</v>
      </c>
      <c r="EI396" t="s">
        <v>3</v>
      </c>
      <c r="EJ396">
        <v>1</v>
      </c>
      <c r="EK396">
        <v>6001</v>
      </c>
      <c r="EL396" t="s">
        <v>183</v>
      </c>
      <c r="EM396" t="s">
        <v>182</v>
      </c>
      <c r="EO396" t="s">
        <v>3</v>
      </c>
      <c r="EQ396">
        <v>0</v>
      </c>
      <c r="ER396">
        <v>59.17</v>
      </c>
      <c r="ES396">
        <v>59.17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FQ396">
        <v>0</v>
      </c>
      <c r="FR396">
        <f t="shared" si="228"/>
        <v>0</v>
      </c>
      <c r="FS396">
        <v>0</v>
      </c>
      <c r="FX396">
        <v>0</v>
      </c>
      <c r="FY396">
        <v>0</v>
      </c>
      <c r="GA396" t="s">
        <v>3</v>
      </c>
      <c r="GD396">
        <v>0</v>
      </c>
      <c r="GF396">
        <v>1747883095</v>
      </c>
      <c r="GG396">
        <v>2</v>
      </c>
      <c r="GH396">
        <v>0</v>
      </c>
      <c r="GI396">
        <v>-2</v>
      </c>
      <c r="GJ396">
        <v>0</v>
      </c>
      <c r="GK396">
        <f>ROUND(R396*(R12)/100,2)</f>
        <v>0</v>
      </c>
      <c r="GL396">
        <f t="shared" si="229"/>
        <v>0</v>
      </c>
      <c r="GM396">
        <f t="shared" si="230"/>
        <v>8520.48</v>
      </c>
      <c r="GN396">
        <f t="shared" si="231"/>
        <v>8520.48</v>
      </c>
      <c r="GO396">
        <f t="shared" si="232"/>
        <v>0</v>
      </c>
      <c r="GP396">
        <f t="shared" si="233"/>
        <v>0</v>
      </c>
      <c r="GR396">
        <v>0</v>
      </c>
      <c r="GS396">
        <v>0</v>
      </c>
      <c r="GT396">
        <v>0</v>
      </c>
      <c r="GU396" t="s">
        <v>3</v>
      </c>
      <c r="GV396">
        <f t="shared" si="234"/>
        <v>0</v>
      </c>
      <c r="GW396">
        <v>1</v>
      </c>
      <c r="GX396">
        <f t="shared" si="235"/>
        <v>0</v>
      </c>
      <c r="HA396">
        <v>0</v>
      </c>
      <c r="HB396">
        <v>0</v>
      </c>
      <c r="HC396">
        <f t="shared" si="236"/>
        <v>0</v>
      </c>
      <c r="HE396" t="s">
        <v>3</v>
      </c>
      <c r="HF396" t="s">
        <v>3</v>
      </c>
      <c r="HM396" t="s">
        <v>3</v>
      </c>
      <c r="HN396" t="s">
        <v>3</v>
      </c>
      <c r="HO396" t="s">
        <v>3</v>
      </c>
      <c r="HP396" t="s">
        <v>3</v>
      </c>
      <c r="HQ396" t="s">
        <v>3</v>
      </c>
      <c r="IK396">
        <v>0</v>
      </c>
    </row>
    <row r="397" spans="1:245" x14ac:dyDescent="0.2">
      <c r="A397">
        <v>17</v>
      </c>
      <c r="B397">
        <v>1</v>
      </c>
      <c r="E397" t="s">
        <v>191</v>
      </c>
      <c r="F397" t="s">
        <v>179</v>
      </c>
      <c r="G397" t="s">
        <v>192</v>
      </c>
      <c r="H397" t="s">
        <v>186</v>
      </c>
      <c r="I397">
        <f>ROUND(1*17*18,9)</f>
        <v>306</v>
      </c>
      <c r="J397">
        <v>0</v>
      </c>
      <c r="K397">
        <f>ROUND(1*17*18,9)</f>
        <v>306</v>
      </c>
      <c r="O397">
        <f t="shared" si="204"/>
        <v>8415</v>
      </c>
      <c r="P397">
        <f t="shared" si="205"/>
        <v>8415</v>
      </c>
      <c r="Q397">
        <f t="shared" si="206"/>
        <v>0</v>
      </c>
      <c r="R397">
        <f t="shared" si="207"/>
        <v>0</v>
      </c>
      <c r="S397">
        <f t="shared" si="208"/>
        <v>0</v>
      </c>
      <c r="T397">
        <f t="shared" si="209"/>
        <v>0</v>
      </c>
      <c r="U397">
        <f t="shared" si="210"/>
        <v>0</v>
      </c>
      <c r="V397">
        <f t="shared" si="211"/>
        <v>0</v>
      </c>
      <c r="W397">
        <f t="shared" si="212"/>
        <v>0</v>
      </c>
      <c r="X397">
        <f t="shared" si="213"/>
        <v>0</v>
      </c>
      <c r="Y397">
        <f t="shared" si="214"/>
        <v>0</v>
      </c>
      <c r="AA397">
        <v>75545032</v>
      </c>
      <c r="AB397">
        <f t="shared" si="215"/>
        <v>27.5</v>
      </c>
      <c r="AC397">
        <f t="shared" si="237"/>
        <v>27.5</v>
      </c>
      <c r="AD397">
        <f t="shared" si="238"/>
        <v>0</v>
      </c>
      <c r="AE397">
        <f t="shared" si="239"/>
        <v>0</v>
      </c>
      <c r="AF397">
        <f t="shared" si="239"/>
        <v>0</v>
      </c>
      <c r="AG397">
        <f t="shared" si="216"/>
        <v>0</v>
      </c>
      <c r="AH397">
        <f t="shared" si="240"/>
        <v>0</v>
      </c>
      <c r="AI397">
        <f t="shared" si="240"/>
        <v>0</v>
      </c>
      <c r="AJ397">
        <f t="shared" si="217"/>
        <v>0</v>
      </c>
      <c r="AK397">
        <v>27.5</v>
      </c>
      <c r="AL397">
        <v>27.5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1</v>
      </c>
      <c r="BJ397" t="s">
        <v>3</v>
      </c>
      <c r="BM397">
        <v>6001</v>
      </c>
      <c r="BN397">
        <v>0</v>
      </c>
      <c r="BO397" t="s">
        <v>3</v>
      </c>
      <c r="BP397">
        <v>0</v>
      </c>
      <c r="BQ397">
        <v>0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0</v>
      </c>
      <c r="CA397">
        <v>0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218"/>
        <v>8415</v>
      </c>
      <c r="CQ397">
        <f t="shared" si="219"/>
        <v>27.5</v>
      </c>
      <c r="CR397">
        <f t="shared" si="241"/>
        <v>0</v>
      </c>
      <c r="CS397">
        <f t="shared" si="220"/>
        <v>0</v>
      </c>
      <c r="CT397">
        <f t="shared" si="221"/>
        <v>0</v>
      </c>
      <c r="CU397">
        <f t="shared" si="222"/>
        <v>0</v>
      </c>
      <c r="CV397">
        <f t="shared" si="223"/>
        <v>0</v>
      </c>
      <c r="CW397">
        <f t="shared" si="224"/>
        <v>0</v>
      </c>
      <c r="CX397">
        <f t="shared" si="225"/>
        <v>0</v>
      </c>
      <c r="CY397">
        <f t="shared" si="226"/>
        <v>0</v>
      </c>
      <c r="CZ397">
        <f t="shared" si="227"/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1010</v>
      </c>
      <c r="DV397" t="s">
        <v>186</v>
      </c>
      <c r="DW397" t="s">
        <v>186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75448094</v>
      </c>
      <c r="EF397">
        <v>0</v>
      </c>
      <c r="EG397" t="s">
        <v>182</v>
      </c>
      <c r="EH397">
        <v>0</v>
      </c>
      <c r="EI397" t="s">
        <v>3</v>
      </c>
      <c r="EJ397">
        <v>1</v>
      </c>
      <c r="EK397">
        <v>6001</v>
      </c>
      <c r="EL397" t="s">
        <v>183</v>
      </c>
      <c r="EM397" t="s">
        <v>182</v>
      </c>
      <c r="EO397" t="s">
        <v>3</v>
      </c>
      <c r="EQ397">
        <v>0</v>
      </c>
      <c r="ER397">
        <v>27.5</v>
      </c>
      <c r="ES397">
        <v>27.5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FQ397">
        <v>0</v>
      </c>
      <c r="FR397">
        <f t="shared" si="228"/>
        <v>0</v>
      </c>
      <c r="FS397">
        <v>0</v>
      </c>
      <c r="FX397">
        <v>0</v>
      </c>
      <c r="FY397">
        <v>0</v>
      </c>
      <c r="GA397" t="s">
        <v>3</v>
      </c>
      <c r="GD397">
        <v>0</v>
      </c>
      <c r="GF397">
        <v>-667195548</v>
      </c>
      <c r="GG397">
        <v>2</v>
      </c>
      <c r="GH397">
        <v>0</v>
      </c>
      <c r="GI397">
        <v>-2</v>
      </c>
      <c r="GJ397">
        <v>0</v>
      </c>
      <c r="GK397">
        <f>ROUND(R397*(R12)/100,2)</f>
        <v>0</v>
      </c>
      <c r="GL397">
        <f t="shared" si="229"/>
        <v>0</v>
      </c>
      <c r="GM397">
        <f t="shared" si="230"/>
        <v>8415</v>
      </c>
      <c r="GN397">
        <f t="shared" si="231"/>
        <v>8415</v>
      </c>
      <c r="GO397">
        <f t="shared" si="232"/>
        <v>0</v>
      </c>
      <c r="GP397">
        <f t="shared" si="233"/>
        <v>0</v>
      </c>
      <c r="GR397">
        <v>0</v>
      </c>
      <c r="GS397">
        <v>0</v>
      </c>
      <c r="GT397">
        <v>0</v>
      </c>
      <c r="GU397" t="s">
        <v>3</v>
      </c>
      <c r="GV397">
        <f t="shared" si="234"/>
        <v>0</v>
      </c>
      <c r="GW397">
        <v>1</v>
      </c>
      <c r="GX397">
        <f t="shared" si="235"/>
        <v>0</v>
      </c>
      <c r="HA397">
        <v>0</v>
      </c>
      <c r="HB397">
        <v>0</v>
      </c>
      <c r="HC397">
        <f t="shared" si="236"/>
        <v>0</v>
      </c>
      <c r="HE397" t="s">
        <v>3</v>
      </c>
      <c r="HF397" t="s">
        <v>3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IK397">
        <v>0</v>
      </c>
    </row>
    <row r="399" spans="1:245" x14ac:dyDescent="0.2">
      <c r="A399" s="2">
        <v>51</v>
      </c>
      <c r="B399" s="2">
        <f>B381</f>
        <v>1</v>
      </c>
      <c r="C399" s="2">
        <f>A381</f>
        <v>5</v>
      </c>
      <c r="D399" s="2">
        <f>ROW(A381)</f>
        <v>381</v>
      </c>
      <c r="E399" s="2"/>
      <c r="F399" s="2" t="str">
        <f>IF(F381&lt;&gt;"",F381,"")</f>
        <v/>
      </c>
      <c r="G399" s="2" t="str">
        <f>IF(G381&lt;&gt;"",G381,"")</f>
        <v>Мытье сантехнических приборов</v>
      </c>
      <c r="H399" s="2">
        <v>0</v>
      </c>
      <c r="I399" s="2"/>
      <c r="J399" s="2"/>
      <c r="K399" s="2"/>
      <c r="L399" s="2"/>
      <c r="M399" s="2"/>
      <c r="N399" s="2"/>
      <c r="O399" s="2">
        <f t="shared" ref="O399:T399" si="242">ROUND(AB399,2)</f>
        <v>289723.74</v>
      </c>
      <c r="P399" s="2">
        <f t="shared" si="242"/>
        <v>204971.21</v>
      </c>
      <c r="Q399" s="2">
        <f t="shared" si="242"/>
        <v>0</v>
      </c>
      <c r="R399" s="2">
        <f t="shared" si="242"/>
        <v>0</v>
      </c>
      <c r="S399" s="2">
        <f t="shared" si="242"/>
        <v>84752.53</v>
      </c>
      <c r="T399" s="2">
        <f t="shared" si="242"/>
        <v>0</v>
      </c>
      <c r="U399" s="2">
        <f>AH399</f>
        <v>302.92600000000004</v>
      </c>
      <c r="V399" s="2">
        <f>AI399</f>
        <v>0</v>
      </c>
      <c r="W399" s="2">
        <f>ROUND(AJ399,2)</f>
        <v>0</v>
      </c>
      <c r="X399" s="2">
        <f>ROUND(AK399,2)</f>
        <v>59326.78</v>
      </c>
      <c r="Y399" s="2">
        <f>ROUND(AL399,2)</f>
        <v>8475.26</v>
      </c>
      <c r="Z399" s="2"/>
      <c r="AA399" s="2"/>
      <c r="AB399" s="2">
        <f>ROUND(SUMIF(AA385:AA397,"=75545032",O385:O397),2)</f>
        <v>289723.74</v>
      </c>
      <c r="AC399" s="2">
        <f>ROUND(SUMIF(AA385:AA397,"=75545032",P385:P397),2)</f>
        <v>204971.21</v>
      </c>
      <c r="AD399" s="2">
        <f>ROUND(SUMIF(AA385:AA397,"=75545032",Q385:Q397),2)</f>
        <v>0</v>
      </c>
      <c r="AE399" s="2">
        <f>ROUND(SUMIF(AA385:AA397,"=75545032",R385:R397),2)</f>
        <v>0</v>
      </c>
      <c r="AF399" s="2">
        <f>ROUND(SUMIF(AA385:AA397,"=75545032",S385:S397),2)</f>
        <v>84752.53</v>
      </c>
      <c r="AG399" s="2">
        <f>ROUND(SUMIF(AA385:AA397,"=75545032",T385:T397),2)</f>
        <v>0</v>
      </c>
      <c r="AH399" s="2">
        <f>SUMIF(AA385:AA397,"=75545032",U385:U397)</f>
        <v>302.92600000000004</v>
      </c>
      <c r="AI399" s="2">
        <f>SUMIF(AA385:AA397,"=75545032",V385:V397)</f>
        <v>0</v>
      </c>
      <c r="AJ399" s="2">
        <f>ROUND(SUMIF(AA385:AA397,"=75545032",W385:W397),2)</f>
        <v>0</v>
      </c>
      <c r="AK399" s="2">
        <f>ROUND(SUMIF(AA385:AA397,"=75545032",X385:X397),2)</f>
        <v>59326.78</v>
      </c>
      <c r="AL399" s="2">
        <f>ROUND(SUMIF(AA385:AA397,"=75545032",Y385:Y397),2)</f>
        <v>8475.26</v>
      </c>
      <c r="AM399" s="2"/>
      <c r="AN399" s="2"/>
      <c r="AO399" s="2">
        <f t="shared" ref="AO399:BD399" si="243">ROUND(BX399,2)</f>
        <v>0</v>
      </c>
      <c r="AP399" s="2">
        <f t="shared" si="243"/>
        <v>0</v>
      </c>
      <c r="AQ399" s="2">
        <f t="shared" si="243"/>
        <v>0</v>
      </c>
      <c r="AR399" s="2">
        <f t="shared" si="243"/>
        <v>357525.78</v>
      </c>
      <c r="AS399" s="2">
        <f t="shared" si="243"/>
        <v>198534.19</v>
      </c>
      <c r="AT399" s="2">
        <f t="shared" si="243"/>
        <v>0</v>
      </c>
      <c r="AU399" s="2">
        <f t="shared" si="243"/>
        <v>158991.59</v>
      </c>
      <c r="AV399" s="2">
        <f t="shared" si="243"/>
        <v>204971.21</v>
      </c>
      <c r="AW399" s="2">
        <f t="shared" si="243"/>
        <v>204971.21</v>
      </c>
      <c r="AX399" s="2">
        <f t="shared" si="243"/>
        <v>0</v>
      </c>
      <c r="AY399" s="2">
        <f t="shared" si="243"/>
        <v>204971.21</v>
      </c>
      <c r="AZ399" s="2">
        <f t="shared" si="243"/>
        <v>0</v>
      </c>
      <c r="BA399" s="2">
        <f t="shared" si="243"/>
        <v>0</v>
      </c>
      <c r="BB399" s="2">
        <f t="shared" si="243"/>
        <v>0</v>
      </c>
      <c r="BC399" s="2">
        <f t="shared" si="243"/>
        <v>0</v>
      </c>
      <c r="BD399" s="2">
        <f t="shared" si="243"/>
        <v>0</v>
      </c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>
        <f>ROUND(SUMIF(AA385:AA397,"=75545032",FQ385:FQ397),2)</f>
        <v>0</v>
      </c>
      <c r="BY399" s="2">
        <f>ROUND(SUMIF(AA385:AA397,"=75545032",FR385:FR397),2)</f>
        <v>0</v>
      </c>
      <c r="BZ399" s="2">
        <f>ROUND(SUMIF(AA385:AA397,"=75545032",GL385:GL397),2)</f>
        <v>0</v>
      </c>
      <c r="CA399" s="2">
        <f>ROUND(SUMIF(AA385:AA397,"=75545032",GM385:GM397),2)</f>
        <v>357525.78</v>
      </c>
      <c r="CB399" s="2">
        <f>ROUND(SUMIF(AA385:AA397,"=75545032",GN385:GN397),2)</f>
        <v>198534.19</v>
      </c>
      <c r="CC399" s="2">
        <f>ROUND(SUMIF(AA385:AA397,"=75545032",GO385:GO397),2)</f>
        <v>0</v>
      </c>
      <c r="CD399" s="2">
        <f>ROUND(SUMIF(AA385:AA397,"=75545032",GP385:GP397),2)</f>
        <v>158991.59</v>
      </c>
      <c r="CE399" s="2">
        <f>AC399-BX399</f>
        <v>204971.21</v>
      </c>
      <c r="CF399" s="2">
        <f>AC399-BY399</f>
        <v>204971.21</v>
      </c>
      <c r="CG399" s="2">
        <f>BX399-BZ399</f>
        <v>0</v>
      </c>
      <c r="CH399" s="2">
        <f>AC399-BX399-BY399+BZ399</f>
        <v>204971.21</v>
      </c>
      <c r="CI399" s="2">
        <f>BY399-BZ399</f>
        <v>0</v>
      </c>
      <c r="CJ399" s="2">
        <f>ROUND(SUMIF(AA385:AA397,"=75545032",GX385:GX397),2)</f>
        <v>0</v>
      </c>
      <c r="CK399" s="2">
        <f>ROUND(SUMIF(AA385:AA397,"=75545032",GY385:GY397),2)</f>
        <v>0</v>
      </c>
      <c r="CL399" s="2">
        <f>ROUND(SUMIF(AA385:AA397,"=75545032",GZ385:GZ397),2)</f>
        <v>0</v>
      </c>
      <c r="CM399" s="2">
        <f>ROUND(SUMIF(AA385:AA397,"=75545032",HD385:HD397),2)</f>
        <v>0</v>
      </c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>
        <v>0</v>
      </c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201</v>
      </c>
      <c r="F401" s="4">
        <f>ROUND(Source!O399,O401)</f>
        <v>289723.74</v>
      </c>
      <c r="G401" s="4" t="s">
        <v>29</v>
      </c>
      <c r="H401" s="4" t="s">
        <v>30</v>
      </c>
      <c r="I401" s="4"/>
      <c r="J401" s="4"/>
      <c r="K401" s="4">
        <v>201</v>
      </c>
      <c r="L401" s="4">
        <v>1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289723.74</v>
      </c>
      <c r="X401" s="4">
        <v>1</v>
      </c>
      <c r="Y401" s="4">
        <v>289723.74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202</v>
      </c>
      <c r="F402" s="4">
        <f>ROUND(Source!P399,O402)</f>
        <v>204971.21</v>
      </c>
      <c r="G402" s="4" t="s">
        <v>31</v>
      </c>
      <c r="H402" s="4" t="s">
        <v>32</v>
      </c>
      <c r="I402" s="4"/>
      <c r="J402" s="4"/>
      <c r="K402" s="4">
        <v>202</v>
      </c>
      <c r="L402" s="4">
        <v>2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204971.21</v>
      </c>
      <c r="X402" s="4">
        <v>1</v>
      </c>
      <c r="Y402" s="4">
        <v>204971.21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222</v>
      </c>
      <c r="F403" s="4">
        <f>ROUND(Source!AO399,O403)</f>
        <v>0</v>
      </c>
      <c r="G403" s="4" t="s">
        <v>33</v>
      </c>
      <c r="H403" s="4" t="s">
        <v>34</v>
      </c>
      <c r="I403" s="4"/>
      <c r="J403" s="4"/>
      <c r="K403" s="4">
        <v>222</v>
      </c>
      <c r="L403" s="4">
        <v>3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225</v>
      </c>
      <c r="F404" s="4">
        <f>ROUND(Source!AV399,O404)</f>
        <v>204971.21</v>
      </c>
      <c r="G404" s="4" t="s">
        <v>35</v>
      </c>
      <c r="H404" s="4" t="s">
        <v>36</v>
      </c>
      <c r="I404" s="4"/>
      <c r="J404" s="4"/>
      <c r="K404" s="4">
        <v>225</v>
      </c>
      <c r="L404" s="4">
        <v>4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204971.21</v>
      </c>
      <c r="X404" s="4">
        <v>1</v>
      </c>
      <c r="Y404" s="4">
        <v>204971.21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226</v>
      </c>
      <c r="F405" s="4">
        <f>ROUND(Source!AW399,O405)</f>
        <v>204971.21</v>
      </c>
      <c r="G405" s="4" t="s">
        <v>37</v>
      </c>
      <c r="H405" s="4" t="s">
        <v>38</v>
      </c>
      <c r="I405" s="4"/>
      <c r="J405" s="4"/>
      <c r="K405" s="4">
        <v>226</v>
      </c>
      <c r="L405" s="4">
        <v>5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204971.21</v>
      </c>
      <c r="X405" s="4">
        <v>1</v>
      </c>
      <c r="Y405" s="4">
        <v>204971.21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227</v>
      </c>
      <c r="F406" s="4">
        <f>ROUND(Source!AX399,O406)</f>
        <v>0</v>
      </c>
      <c r="G406" s="4" t="s">
        <v>39</v>
      </c>
      <c r="H406" s="4" t="s">
        <v>40</v>
      </c>
      <c r="I406" s="4"/>
      <c r="J406" s="4"/>
      <c r="K406" s="4">
        <v>227</v>
      </c>
      <c r="L406" s="4">
        <v>6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228</v>
      </c>
      <c r="F407" s="4">
        <f>ROUND(Source!AY399,O407)</f>
        <v>204971.21</v>
      </c>
      <c r="G407" s="4" t="s">
        <v>41</v>
      </c>
      <c r="H407" s="4" t="s">
        <v>42</v>
      </c>
      <c r="I407" s="4"/>
      <c r="J407" s="4"/>
      <c r="K407" s="4">
        <v>228</v>
      </c>
      <c r="L407" s="4">
        <v>7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204971.21</v>
      </c>
      <c r="X407" s="4">
        <v>1</v>
      </c>
      <c r="Y407" s="4">
        <v>204971.21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216</v>
      </c>
      <c r="F408" s="4">
        <f>ROUND(Source!AP399,O408)</f>
        <v>0</v>
      </c>
      <c r="G408" s="4" t="s">
        <v>43</v>
      </c>
      <c r="H408" s="4" t="s">
        <v>44</v>
      </c>
      <c r="I408" s="4"/>
      <c r="J408" s="4"/>
      <c r="K408" s="4">
        <v>216</v>
      </c>
      <c r="L408" s="4">
        <v>8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223</v>
      </c>
      <c r="F409" s="4">
        <f>ROUND(Source!AQ399,O409)</f>
        <v>0</v>
      </c>
      <c r="G409" s="4" t="s">
        <v>45</v>
      </c>
      <c r="H409" s="4" t="s">
        <v>46</v>
      </c>
      <c r="I409" s="4"/>
      <c r="J409" s="4"/>
      <c r="K409" s="4">
        <v>223</v>
      </c>
      <c r="L409" s="4">
        <v>9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229</v>
      </c>
      <c r="F410" s="4">
        <f>ROUND(Source!AZ399,O410)</f>
        <v>0</v>
      </c>
      <c r="G410" s="4" t="s">
        <v>47</v>
      </c>
      <c r="H410" s="4" t="s">
        <v>48</v>
      </c>
      <c r="I410" s="4"/>
      <c r="J410" s="4"/>
      <c r="K410" s="4">
        <v>229</v>
      </c>
      <c r="L410" s="4">
        <v>10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203</v>
      </c>
      <c r="F411" s="4">
        <f>ROUND(Source!Q399,O411)</f>
        <v>0</v>
      </c>
      <c r="G411" s="4" t="s">
        <v>49</v>
      </c>
      <c r="H411" s="4" t="s">
        <v>50</v>
      </c>
      <c r="I411" s="4"/>
      <c r="J411" s="4"/>
      <c r="K411" s="4">
        <v>203</v>
      </c>
      <c r="L411" s="4">
        <v>11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231</v>
      </c>
      <c r="F412" s="4">
        <f>ROUND(Source!BB399,O412)</f>
        <v>0</v>
      </c>
      <c r="G412" s="4" t="s">
        <v>51</v>
      </c>
      <c r="H412" s="4" t="s">
        <v>52</v>
      </c>
      <c r="I412" s="4"/>
      <c r="J412" s="4"/>
      <c r="K412" s="4">
        <v>231</v>
      </c>
      <c r="L412" s="4">
        <v>12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204</v>
      </c>
      <c r="F413" s="4">
        <f>ROUND(Source!R399,O413)</f>
        <v>0</v>
      </c>
      <c r="G413" s="4" t="s">
        <v>53</v>
      </c>
      <c r="H413" s="4" t="s">
        <v>54</v>
      </c>
      <c r="I413" s="4"/>
      <c r="J413" s="4"/>
      <c r="K413" s="4">
        <v>204</v>
      </c>
      <c r="L413" s="4">
        <v>13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205</v>
      </c>
      <c r="F414" s="4">
        <f>ROUND(Source!S399,O414)</f>
        <v>84752.53</v>
      </c>
      <c r="G414" s="4" t="s">
        <v>55</v>
      </c>
      <c r="H414" s="4" t="s">
        <v>56</v>
      </c>
      <c r="I414" s="4"/>
      <c r="J414" s="4"/>
      <c r="K414" s="4">
        <v>205</v>
      </c>
      <c r="L414" s="4">
        <v>14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84752.53</v>
      </c>
      <c r="X414" s="4">
        <v>1</v>
      </c>
      <c r="Y414" s="4">
        <v>84752.53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232</v>
      </c>
      <c r="F415" s="4">
        <f>ROUND(Source!BC399,O415)</f>
        <v>0</v>
      </c>
      <c r="G415" s="4" t="s">
        <v>57</v>
      </c>
      <c r="H415" s="4" t="s">
        <v>58</v>
      </c>
      <c r="I415" s="4"/>
      <c r="J415" s="4"/>
      <c r="K415" s="4">
        <v>232</v>
      </c>
      <c r="L415" s="4">
        <v>15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214</v>
      </c>
      <c r="F416" s="4">
        <f>ROUND(Source!AS399,O416)</f>
        <v>198534.19</v>
      </c>
      <c r="G416" s="4" t="s">
        <v>59</v>
      </c>
      <c r="H416" s="4" t="s">
        <v>60</v>
      </c>
      <c r="I416" s="4"/>
      <c r="J416" s="4"/>
      <c r="K416" s="4">
        <v>214</v>
      </c>
      <c r="L416" s="4">
        <v>16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198534.19</v>
      </c>
      <c r="X416" s="4">
        <v>1</v>
      </c>
      <c r="Y416" s="4">
        <v>198534.19</v>
      </c>
      <c r="Z416" s="4"/>
      <c r="AA416" s="4"/>
      <c r="AB416" s="4"/>
    </row>
    <row r="417" spans="1:206" x14ac:dyDescent="0.2">
      <c r="A417" s="4">
        <v>50</v>
      </c>
      <c r="B417" s="4">
        <v>0</v>
      </c>
      <c r="C417" s="4">
        <v>0</v>
      </c>
      <c r="D417" s="4">
        <v>1</v>
      </c>
      <c r="E417" s="4">
        <v>215</v>
      </c>
      <c r="F417" s="4">
        <f>ROUND(Source!AT399,O417)</f>
        <v>0</v>
      </c>
      <c r="G417" s="4" t="s">
        <v>61</v>
      </c>
      <c r="H417" s="4" t="s">
        <v>62</v>
      </c>
      <c r="I417" s="4"/>
      <c r="J417" s="4"/>
      <c r="K417" s="4">
        <v>215</v>
      </c>
      <c r="L417" s="4">
        <v>17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06" x14ac:dyDescent="0.2">
      <c r="A418" s="4">
        <v>50</v>
      </c>
      <c r="B418" s="4">
        <v>0</v>
      </c>
      <c r="C418" s="4">
        <v>0</v>
      </c>
      <c r="D418" s="4">
        <v>1</v>
      </c>
      <c r="E418" s="4">
        <v>217</v>
      </c>
      <c r="F418" s="4">
        <f>ROUND(Source!AU399,O418)</f>
        <v>158991.59</v>
      </c>
      <c r="G418" s="4" t="s">
        <v>63</v>
      </c>
      <c r="H418" s="4" t="s">
        <v>64</v>
      </c>
      <c r="I418" s="4"/>
      <c r="J418" s="4"/>
      <c r="K418" s="4">
        <v>217</v>
      </c>
      <c r="L418" s="4">
        <v>18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158991.59</v>
      </c>
      <c r="X418" s="4">
        <v>1</v>
      </c>
      <c r="Y418" s="4">
        <v>158991.59</v>
      </c>
      <c r="Z418" s="4"/>
      <c r="AA418" s="4"/>
      <c r="AB418" s="4"/>
    </row>
    <row r="419" spans="1:206" x14ac:dyDescent="0.2">
      <c r="A419" s="4">
        <v>50</v>
      </c>
      <c r="B419" s="4">
        <v>0</v>
      </c>
      <c r="C419" s="4">
        <v>0</v>
      </c>
      <c r="D419" s="4">
        <v>1</v>
      </c>
      <c r="E419" s="4">
        <v>230</v>
      </c>
      <c r="F419" s="4">
        <f>ROUND(Source!BA399,O419)</f>
        <v>0</v>
      </c>
      <c r="G419" s="4" t="s">
        <v>65</v>
      </c>
      <c r="H419" s="4" t="s">
        <v>66</v>
      </c>
      <c r="I419" s="4"/>
      <c r="J419" s="4"/>
      <c r="K419" s="4">
        <v>230</v>
      </c>
      <c r="L419" s="4">
        <v>19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06" x14ac:dyDescent="0.2">
      <c r="A420" s="4">
        <v>50</v>
      </c>
      <c r="B420" s="4">
        <v>0</v>
      </c>
      <c r="C420" s="4">
        <v>0</v>
      </c>
      <c r="D420" s="4">
        <v>1</v>
      </c>
      <c r="E420" s="4">
        <v>206</v>
      </c>
      <c r="F420" s="4">
        <f>ROUND(Source!T399,O420)</f>
        <v>0</v>
      </c>
      <c r="G420" s="4" t="s">
        <v>67</v>
      </c>
      <c r="H420" s="4" t="s">
        <v>68</v>
      </c>
      <c r="I420" s="4"/>
      <c r="J420" s="4"/>
      <c r="K420" s="4">
        <v>206</v>
      </c>
      <c r="L420" s="4">
        <v>20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06" x14ac:dyDescent="0.2">
      <c r="A421" s="4">
        <v>50</v>
      </c>
      <c r="B421" s="4">
        <v>0</v>
      </c>
      <c r="C421" s="4">
        <v>0</v>
      </c>
      <c r="D421" s="4">
        <v>1</v>
      </c>
      <c r="E421" s="4">
        <v>207</v>
      </c>
      <c r="F421" s="4">
        <f>Source!U399</f>
        <v>302.92600000000004</v>
      </c>
      <c r="G421" s="4" t="s">
        <v>69</v>
      </c>
      <c r="H421" s="4" t="s">
        <v>70</v>
      </c>
      <c r="I421" s="4"/>
      <c r="J421" s="4"/>
      <c r="K421" s="4">
        <v>207</v>
      </c>
      <c r="L421" s="4">
        <v>21</v>
      </c>
      <c r="M421" s="4">
        <v>3</v>
      </c>
      <c r="N421" s="4" t="s">
        <v>3</v>
      </c>
      <c r="O421" s="4">
        <v>-1</v>
      </c>
      <c r="P421" s="4"/>
      <c r="Q421" s="4"/>
      <c r="R421" s="4"/>
      <c r="S421" s="4"/>
      <c r="T421" s="4"/>
      <c r="U421" s="4"/>
      <c r="V421" s="4"/>
      <c r="W421" s="4">
        <v>302.92599999999999</v>
      </c>
      <c r="X421" s="4">
        <v>1</v>
      </c>
      <c r="Y421" s="4">
        <v>302.92599999999999</v>
      </c>
      <c r="Z421" s="4"/>
      <c r="AA421" s="4"/>
      <c r="AB421" s="4"/>
    </row>
    <row r="422" spans="1:206" x14ac:dyDescent="0.2">
      <c r="A422" s="4">
        <v>50</v>
      </c>
      <c r="B422" s="4">
        <v>0</v>
      </c>
      <c r="C422" s="4">
        <v>0</v>
      </c>
      <c r="D422" s="4">
        <v>1</v>
      </c>
      <c r="E422" s="4">
        <v>208</v>
      </c>
      <c r="F422" s="4">
        <f>Source!V399</f>
        <v>0</v>
      </c>
      <c r="G422" s="4" t="s">
        <v>71</v>
      </c>
      <c r="H422" s="4" t="s">
        <v>72</v>
      </c>
      <c r="I422" s="4"/>
      <c r="J422" s="4"/>
      <c r="K422" s="4">
        <v>208</v>
      </c>
      <c r="L422" s="4">
        <v>22</v>
      </c>
      <c r="M422" s="4">
        <v>3</v>
      </c>
      <c r="N422" s="4" t="s">
        <v>3</v>
      </c>
      <c r="O422" s="4">
        <v>-1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06" x14ac:dyDescent="0.2">
      <c r="A423" s="4">
        <v>50</v>
      </c>
      <c r="B423" s="4">
        <v>0</v>
      </c>
      <c r="C423" s="4">
        <v>0</v>
      </c>
      <c r="D423" s="4">
        <v>1</v>
      </c>
      <c r="E423" s="4">
        <v>209</v>
      </c>
      <c r="F423" s="4">
        <f>ROUND(Source!W399,O423)</f>
        <v>0</v>
      </c>
      <c r="G423" s="4" t="s">
        <v>73</v>
      </c>
      <c r="H423" s="4" t="s">
        <v>74</v>
      </c>
      <c r="I423" s="4"/>
      <c r="J423" s="4"/>
      <c r="K423" s="4">
        <v>209</v>
      </c>
      <c r="L423" s="4">
        <v>23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06" x14ac:dyDescent="0.2">
      <c r="A424" s="4">
        <v>50</v>
      </c>
      <c r="B424" s="4">
        <v>0</v>
      </c>
      <c r="C424" s="4">
        <v>0</v>
      </c>
      <c r="D424" s="4">
        <v>1</v>
      </c>
      <c r="E424" s="4">
        <v>233</v>
      </c>
      <c r="F424" s="4">
        <f>ROUND(Source!BD399,O424)</f>
        <v>0</v>
      </c>
      <c r="G424" s="4" t="s">
        <v>75</v>
      </c>
      <c r="H424" s="4" t="s">
        <v>76</v>
      </c>
      <c r="I424" s="4"/>
      <c r="J424" s="4"/>
      <c r="K424" s="4">
        <v>233</v>
      </c>
      <c r="L424" s="4">
        <v>24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06" x14ac:dyDescent="0.2">
      <c r="A425" s="4">
        <v>50</v>
      </c>
      <c r="B425" s="4">
        <v>0</v>
      </c>
      <c r="C425" s="4">
        <v>0</v>
      </c>
      <c r="D425" s="4">
        <v>1</v>
      </c>
      <c r="E425" s="4">
        <v>210</v>
      </c>
      <c r="F425" s="4">
        <f>ROUND(Source!X399,O425)</f>
        <v>59326.78</v>
      </c>
      <c r="G425" s="4" t="s">
        <v>77</v>
      </c>
      <c r="H425" s="4" t="s">
        <v>78</v>
      </c>
      <c r="I425" s="4"/>
      <c r="J425" s="4"/>
      <c r="K425" s="4">
        <v>210</v>
      </c>
      <c r="L425" s="4">
        <v>25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59326.78</v>
      </c>
      <c r="X425" s="4">
        <v>1</v>
      </c>
      <c r="Y425" s="4">
        <v>59326.78</v>
      </c>
      <c r="Z425" s="4"/>
      <c r="AA425" s="4"/>
      <c r="AB425" s="4"/>
    </row>
    <row r="426" spans="1:206" x14ac:dyDescent="0.2">
      <c r="A426" s="4">
        <v>50</v>
      </c>
      <c r="B426" s="4">
        <v>0</v>
      </c>
      <c r="C426" s="4">
        <v>0</v>
      </c>
      <c r="D426" s="4">
        <v>1</v>
      </c>
      <c r="E426" s="4">
        <v>211</v>
      </c>
      <c r="F426" s="4">
        <f>ROUND(Source!Y399,O426)</f>
        <v>8475.26</v>
      </c>
      <c r="G426" s="4" t="s">
        <v>79</v>
      </c>
      <c r="H426" s="4" t="s">
        <v>80</v>
      </c>
      <c r="I426" s="4"/>
      <c r="J426" s="4"/>
      <c r="K426" s="4">
        <v>211</v>
      </c>
      <c r="L426" s="4">
        <v>26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8475.26</v>
      </c>
      <c r="X426" s="4">
        <v>1</v>
      </c>
      <c r="Y426" s="4">
        <v>8475.26</v>
      </c>
      <c r="Z426" s="4"/>
      <c r="AA426" s="4"/>
      <c r="AB426" s="4"/>
    </row>
    <row r="427" spans="1:206" x14ac:dyDescent="0.2">
      <c r="A427" s="4">
        <v>50</v>
      </c>
      <c r="B427" s="4">
        <v>0</v>
      </c>
      <c r="C427" s="4">
        <v>0</v>
      </c>
      <c r="D427" s="4">
        <v>1</v>
      </c>
      <c r="E427" s="4">
        <v>224</v>
      </c>
      <c r="F427" s="4">
        <f>ROUND(Source!AR399,O427)</f>
        <v>357525.78</v>
      </c>
      <c r="G427" s="4" t="s">
        <v>81</v>
      </c>
      <c r="H427" s="4" t="s">
        <v>82</v>
      </c>
      <c r="I427" s="4"/>
      <c r="J427" s="4"/>
      <c r="K427" s="4">
        <v>224</v>
      </c>
      <c r="L427" s="4">
        <v>27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357525.78</v>
      </c>
      <c r="X427" s="4">
        <v>1</v>
      </c>
      <c r="Y427" s="4">
        <v>357525.78</v>
      </c>
      <c r="Z427" s="4"/>
      <c r="AA427" s="4"/>
      <c r="AB427" s="4"/>
    </row>
    <row r="429" spans="1:206" x14ac:dyDescent="0.2">
      <c r="A429" s="2">
        <v>51</v>
      </c>
      <c r="B429" s="2">
        <f>B256</f>
        <v>1</v>
      </c>
      <c r="C429" s="2">
        <f>A256</f>
        <v>4</v>
      </c>
      <c r="D429" s="2">
        <f>ROW(A256)</f>
        <v>256</v>
      </c>
      <c r="E429" s="2"/>
      <c r="F429" s="2" t="str">
        <f>IF(F256&lt;&gt;"",F256,"")</f>
        <v/>
      </c>
      <c r="G429" s="2" t="str">
        <f>IF(G256&lt;&gt;"",G256,"")</f>
        <v>Основная уборка</v>
      </c>
      <c r="H429" s="2">
        <v>0</v>
      </c>
      <c r="I429" s="2"/>
      <c r="J429" s="2"/>
      <c r="K429" s="2"/>
      <c r="L429" s="2"/>
      <c r="M429" s="2"/>
      <c r="N429" s="2"/>
      <c r="O429" s="2">
        <f t="shared" ref="O429:T429" si="244">ROUND(O267+O314+O351+O399+AB429,2)</f>
        <v>985451.36</v>
      </c>
      <c r="P429" s="2">
        <f t="shared" si="244"/>
        <v>318652.48</v>
      </c>
      <c r="Q429" s="2">
        <f t="shared" si="244"/>
        <v>12341.67</v>
      </c>
      <c r="R429" s="2">
        <f t="shared" si="244"/>
        <v>197.24</v>
      </c>
      <c r="S429" s="2">
        <f t="shared" si="244"/>
        <v>654457.21</v>
      </c>
      <c r="T429" s="2">
        <f t="shared" si="244"/>
        <v>0</v>
      </c>
      <c r="U429" s="2">
        <f>U267+U314+U351+U399+AH429</f>
        <v>2339.2148579999998</v>
      </c>
      <c r="V429" s="2">
        <f>V267+V314+V351+V399+AI429</f>
        <v>0</v>
      </c>
      <c r="W429" s="2">
        <f>ROUND(W267+W314+W351+W399+AJ429,2)</f>
        <v>0</v>
      </c>
      <c r="X429" s="2">
        <f>ROUND(X267+X314+X351+X399+AK429,2)</f>
        <v>458120.05</v>
      </c>
      <c r="Y429" s="2">
        <f>ROUND(Y267+Y314+Y351+Y399+AL429,2)</f>
        <v>65445.72</v>
      </c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>
        <f t="shared" ref="AO429:BD429" si="245">ROUND(AO267+AO314+AO351+AO399+BX429,2)</f>
        <v>0</v>
      </c>
      <c r="AP429" s="2">
        <f t="shared" si="245"/>
        <v>0</v>
      </c>
      <c r="AQ429" s="2">
        <f t="shared" si="245"/>
        <v>0</v>
      </c>
      <c r="AR429" s="2">
        <f t="shared" si="245"/>
        <v>1509230.15</v>
      </c>
      <c r="AS429" s="2">
        <f t="shared" si="245"/>
        <v>198534.19</v>
      </c>
      <c r="AT429" s="2">
        <f t="shared" si="245"/>
        <v>0</v>
      </c>
      <c r="AU429" s="2">
        <f t="shared" si="245"/>
        <v>1310695.96</v>
      </c>
      <c r="AV429" s="2">
        <f t="shared" si="245"/>
        <v>318652.48</v>
      </c>
      <c r="AW429" s="2">
        <f t="shared" si="245"/>
        <v>318652.48</v>
      </c>
      <c r="AX429" s="2">
        <f t="shared" si="245"/>
        <v>0</v>
      </c>
      <c r="AY429" s="2">
        <f t="shared" si="245"/>
        <v>318652.48</v>
      </c>
      <c r="AZ429" s="2">
        <f t="shared" si="245"/>
        <v>0</v>
      </c>
      <c r="BA429" s="2">
        <f t="shared" si="245"/>
        <v>0</v>
      </c>
      <c r="BB429" s="2">
        <f t="shared" si="245"/>
        <v>0</v>
      </c>
      <c r="BC429" s="2">
        <f t="shared" si="245"/>
        <v>0</v>
      </c>
      <c r="BD429" s="2">
        <f t="shared" si="245"/>
        <v>0</v>
      </c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>
        <v>0</v>
      </c>
    </row>
    <row r="431" spans="1:206" x14ac:dyDescent="0.2">
      <c r="A431" s="4">
        <v>50</v>
      </c>
      <c r="B431" s="4">
        <v>0</v>
      </c>
      <c r="C431" s="4">
        <v>0</v>
      </c>
      <c r="D431" s="4">
        <v>1</v>
      </c>
      <c r="E431" s="4">
        <v>201</v>
      </c>
      <c r="F431" s="4">
        <f>ROUND(Source!O429,O431)</f>
        <v>985451.36</v>
      </c>
      <c r="G431" s="4" t="s">
        <v>29</v>
      </c>
      <c r="H431" s="4" t="s">
        <v>30</v>
      </c>
      <c r="I431" s="4"/>
      <c r="J431" s="4"/>
      <c r="K431" s="4">
        <v>201</v>
      </c>
      <c r="L431" s="4">
        <v>1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985451.36</v>
      </c>
      <c r="X431" s="4">
        <v>1</v>
      </c>
      <c r="Y431" s="4">
        <v>985451.36</v>
      </c>
      <c r="Z431" s="4"/>
      <c r="AA431" s="4"/>
      <c r="AB431" s="4"/>
    </row>
    <row r="432" spans="1:206" x14ac:dyDescent="0.2">
      <c r="A432" s="4">
        <v>50</v>
      </c>
      <c r="B432" s="4">
        <v>0</v>
      </c>
      <c r="C432" s="4">
        <v>0</v>
      </c>
      <c r="D432" s="4">
        <v>1</v>
      </c>
      <c r="E432" s="4">
        <v>202</v>
      </c>
      <c r="F432" s="4">
        <f>ROUND(Source!P429,O432)</f>
        <v>318652.48</v>
      </c>
      <c r="G432" s="4" t="s">
        <v>31</v>
      </c>
      <c r="H432" s="4" t="s">
        <v>32</v>
      </c>
      <c r="I432" s="4"/>
      <c r="J432" s="4"/>
      <c r="K432" s="4">
        <v>202</v>
      </c>
      <c r="L432" s="4">
        <v>2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318652.48</v>
      </c>
      <c r="X432" s="4">
        <v>1</v>
      </c>
      <c r="Y432" s="4">
        <v>318652.48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222</v>
      </c>
      <c r="F433" s="4">
        <f>ROUND(Source!AO429,O433)</f>
        <v>0</v>
      </c>
      <c r="G433" s="4" t="s">
        <v>33</v>
      </c>
      <c r="H433" s="4" t="s">
        <v>34</v>
      </c>
      <c r="I433" s="4"/>
      <c r="J433" s="4"/>
      <c r="K433" s="4">
        <v>222</v>
      </c>
      <c r="L433" s="4">
        <v>3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225</v>
      </c>
      <c r="F434" s="4">
        <f>ROUND(Source!AV429,O434)</f>
        <v>318652.48</v>
      </c>
      <c r="G434" s="4" t="s">
        <v>35</v>
      </c>
      <c r="H434" s="4" t="s">
        <v>36</v>
      </c>
      <c r="I434" s="4"/>
      <c r="J434" s="4"/>
      <c r="K434" s="4">
        <v>225</v>
      </c>
      <c r="L434" s="4">
        <v>4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318652.48</v>
      </c>
      <c r="X434" s="4">
        <v>1</v>
      </c>
      <c r="Y434" s="4">
        <v>318652.48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226</v>
      </c>
      <c r="F435" s="4">
        <f>ROUND(Source!AW429,O435)</f>
        <v>318652.48</v>
      </c>
      <c r="G435" s="4" t="s">
        <v>37</v>
      </c>
      <c r="H435" s="4" t="s">
        <v>38</v>
      </c>
      <c r="I435" s="4"/>
      <c r="J435" s="4"/>
      <c r="K435" s="4">
        <v>226</v>
      </c>
      <c r="L435" s="4">
        <v>5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318652.48</v>
      </c>
      <c r="X435" s="4">
        <v>1</v>
      </c>
      <c r="Y435" s="4">
        <v>318652.48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227</v>
      </c>
      <c r="F436" s="4">
        <f>ROUND(Source!AX429,O436)</f>
        <v>0</v>
      </c>
      <c r="G436" s="4" t="s">
        <v>39</v>
      </c>
      <c r="H436" s="4" t="s">
        <v>40</v>
      </c>
      <c r="I436" s="4"/>
      <c r="J436" s="4"/>
      <c r="K436" s="4">
        <v>227</v>
      </c>
      <c r="L436" s="4">
        <v>6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228</v>
      </c>
      <c r="F437" s="4">
        <f>ROUND(Source!AY429,O437)</f>
        <v>318652.48</v>
      </c>
      <c r="G437" s="4" t="s">
        <v>41</v>
      </c>
      <c r="H437" s="4" t="s">
        <v>42</v>
      </c>
      <c r="I437" s="4"/>
      <c r="J437" s="4"/>
      <c r="K437" s="4">
        <v>228</v>
      </c>
      <c r="L437" s="4">
        <v>7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318652.48</v>
      </c>
      <c r="X437" s="4">
        <v>1</v>
      </c>
      <c r="Y437" s="4">
        <v>318652.48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216</v>
      </c>
      <c r="F438" s="4">
        <f>ROUND(Source!AP429,O438)</f>
        <v>0</v>
      </c>
      <c r="G438" s="4" t="s">
        <v>43</v>
      </c>
      <c r="H438" s="4" t="s">
        <v>44</v>
      </c>
      <c r="I438" s="4"/>
      <c r="J438" s="4"/>
      <c r="K438" s="4">
        <v>216</v>
      </c>
      <c r="L438" s="4">
        <v>8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223</v>
      </c>
      <c r="F439" s="4">
        <f>ROUND(Source!AQ429,O439)</f>
        <v>0</v>
      </c>
      <c r="G439" s="4" t="s">
        <v>45</v>
      </c>
      <c r="H439" s="4" t="s">
        <v>46</v>
      </c>
      <c r="I439" s="4"/>
      <c r="J439" s="4"/>
      <c r="K439" s="4">
        <v>223</v>
      </c>
      <c r="L439" s="4">
        <v>9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229</v>
      </c>
      <c r="F440" s="4">
        <f>ROUND(Source!AZ429,O440)</f>
        <v>0</v>
      </c>
      <c r="G440" s="4" t="s">
        <v>47</v>
      </c>
      <c r="H440" s="4" t="s">
        <v>48</v>
      </c>
      <c r="I440" s="4"/>
      <c r="J440" s="4"/>
      <c r="K440" s="4">
        <v>229</v>
      </c>
      <c r="L440" s="4">
        <v>10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203</v>
      </c>
      <c r="F441" s="4">
        <f>ROUND(Source!Q429,O441)</f>
        <v>12341.67</v>
      </c>
      <c r="G441" s="4" t="s">
        <v>49</v>
      </c>
      <c r="H441" s="4" t="s">
        <v>50</v>
      </c>
      <c r="I441" s="4"/>
      <c r="J441" s="4"/>
      <c r="K441" s="4">
        <v>203</v>
      </c>
      <c r="L441" s="4">
        <v>11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12341.67</v>
      </c>
      <c r="X441" s="4">
        <v>1</v>
      </c>
      <c r="Y441" s="4">
        <v>12341.67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231</v>
      </c>
      <c r="F442" s="4">
        <f>ROUND(Source!BB429,O442)</f>
        <v>0</v>
      </c>
      <c r="G442" s="4" t="s">
        <v>51</v>
      </c>
      <c r="H442" s="4" t="s">
        <v>52</v>
      </c>
      <c r="I442" s="4"/>
      <c r="J442" s="4"/>
      <c r="K442" s="4">
        <v>231</v>
      </c>
      <c r="L442" s="4">
        <v>12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204</v>
      </c>
      <c r="F443" s="4">
        <f>ROUND(Source!R429,O443)</f>
        <v>197.24</v>
      </c>
      <c r="G443" s="4" t="s">
        <v>53</v>
      </c>
      <c r="H443" s="4" t="s">
        <v>54</v>
      </c>
      <c r="I443" s="4"/>
      <c r="J443" s="4"/>
      <c r="K443" s="4">
        <v>204</v>
      </c>
      <c r="L443" s="4">
        <v>13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197.24</v>
      </c>
      <c r="X443" s="4">
        <v>1</v>
      </c>
      <c r="Y443" s="4">
        <v>197.24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205</v>
      </c>
      <c r="F444" s="4">
        <f>ROUND(Source!S429,O444)</f>
        <v>654457.21</v>
      </c>
      <c r="G444" s="4" t="s">
        <v>55</v>
      </c>
      <c r="H444" s="4" t="s">
        <v>56</v>
      </c>
      <c r="I444" s="4"/>
      <c r="J444" s="4"/>
      <c r="K444" s="4">
        <v>205</v>
      </c>
      <c r="L444" s="4">
        <v>14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654457.21</v>
      </c>
      <c r="X444" s="4">
        <v>1</v>
      </c>
      <c r="Y444" s="4">
        <v>654457.21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232</v>
      </c>
      <c r="F445" s="4">
        <f>ROUND(Source!BC429,O445)</f>
        <v>0</v>
      </c>
      <c r="G445" s="4" t="s">
        <v>57</v>
      </c>
      <c r="H445" s="4" t="s">
        <v>58</v>
      </c>
      <c r="I445" s="4"/>
      <c r="J445" s="4"/>
      <c r="K445" s="4">
        <v>232</v>
      </c>
      <c r="L445" s="4">
        <v>15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214</v>
      </c>
      <c r="F446" s="4">
        <f>ROUND(Source!AS429,O446)</f>
        <v>198534.19</v>
      </c>
      <c r="G446" s="4" t="s">
        <v>59</v>
      </c>
      <c r="H446" s="4" t="s">
        <v>60</v>
      </c>
      <c r="I446" s="4"/>
      <c r="J446" s="4"/>
      <c r="K446" s="4">
        <v>214</v>
      </c>
      <c r="L446" s="4">
        <v>16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198534.19</v>
      </c>
      <c r="X446" s="4">
        <v>1</v>
      </c>
      <c r="Y446" s="4">
        <v>198534.19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215</v>
      </c>
      <c r="F447" s="4">
        <f>ROUND(Source!AT429,O447)</f>
        <v>0</v>
      </c>
      <c r="G447" s="4" t="s">
        <v>61</v>
      </c>
      <c r="H447" s="4" t="s">
        <v>62</v>
      </c>
      <c r="I447" s="4"/>
      <c r="J447" s="4"/>
      <c r="K447" s="4">
        <v>215</v>
      </c>
      <c r="L447" s="4">
        <v>17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217</v>
      </c>
      <c r="F448" s="4">
        <f>ROUND(Source!AU429,O448)</f>
        <v>1310695.96</v>
      </c>
      <c r="G448" s="4" t="s">
        <v>63</v>
      </c>
      <c r="H448" s="4" t="s">
        <v>64</v>
      </c>
      <c r="I448" s="4"/>
      <c r="J448" s="4"/>
      <c r="K448" s="4">
        <v>217</v>
      </c>
      <c r="L448" s="4">
        <v>18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1310695.96</v>
      </c>
      <c r="X448" s="4">
        <v>1</v>
      </c>
      <c r="Y448" s="4">
        <v>1310695.96</v>
      </c>
      <c r="Z448" s="4"/>
      <c r="AA448" s="4"/>
      <c r="AB448" s="4"/>
    </row>
    <row r="449" spans="1:206" x14ac:dyDescent="0.2">
      <c r="A449" s="4">
        <v>50</v>
      </c>
      <c r="B449" s="4">
        <v>0</v>
      </c>
      <c r="C449" s="4">
        <v>0</v>
      </c>
      <c r="D449" s="4">
        <v>1</v>
      </c>
      <c r="E449" s="4">
        <v>230</v>
      </c>
      <c r="F449" s="4">
        <f>ROUND(Source!BA429,O449)</f>
        <v>0</v>
      </c>
      <c r="G449" s="4" t="s">
        <v>65</v>
      </c>
      <c r="H449" s="4" t="s">
        <v>66</v>
      </c>
      <c r="I449" s="4"/>
      <c r="J449" s="4"/>
      <c r="K449" s="4">
        <v>230</v>
      </c>
      <c r="L449" s="4">
        <v>19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06" x14ac:dyDescent="0.2">
      <c r="A450" s="4">
        <v>50</v>
      </c>
      <c r="B450" s="4">
        <v>0</v>
      </c>
      <c r="C450" s="4">
        <v>0</v>
      </c>
      <c r="D450" s="4">
        <v>1</v>
      </c>
      <c r="E450" s="4">
        <v>206</v>
      </c>
      <c r="F450" s="4">
        <f>ROUND(Source!T429,O450)</f>
        <v>0</v>
      </c>
      <c r="G450" s="4" t="s">
        <v>67</v>
      </c>
      <c r="H450" s="4" t="s">
        <v>68</v>
      </c>
      <c r="I450" s="4"/>
      <c r="J450" s="4"/>
      <c r="K450" s="4">
        <v>206</v>
      </c>
      <c r="L450" s="4">
        <v>20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06" x14ac:dyDescent="0.2">
      <c r="A451" s="4">
        <v>50</v>
      </c>
      <c r="B451" s="4">
        <v>0</v>
      </c>
      <c r="C451" s="4">
        <v>0</v>
      </c>
      <c r="D451" s="4">
        <v>1</v>
      </c>
      <c r="E451" s="4">
        <v>207</v>
      </c>
      <c r="F451" s="4">
        <f>Source!U429</f>
        <v>2339.2148579999998</v>
      </c>
      <c r="G451" s="4" t="s">
        <v>69</v>
      </c>
      <c r="H451" s="4" t="s">
        <v>70</v>
      </c>
      <c r="I451" s="4"/>
      <c r="J451" s="4"/>
      <c r="K451" s="4">
        <v>207</v>
      </c>
      <c r="L451" s="4">
        <v>21</v>
      </c>
      <c r="M451" s="4">
        <v>3</v>
      </c>
      <c r="N451" s="4" t="s">
        <v>3</v>
      </c>
      <c r="O451" s="4">
        <v>-1</v>
      </c>
      <c r="P451" s="4"/>
      <c r="Q451" s="4"/>
      <c r="R451" s="4"/>
      <c r="S451" s="4"/>
      <c r="T451" s="4"/>
      <c r="U451" s="4"/>
      <c r="V451" s="4"/>
      <c r="W451" s="4">
        <v>2339.2148579999998</v>
      </c>
      <c r="X451" s="4">
        <v>1</v>
      </c>
      <c r="Y451" s="4">
        <v>2339.2148579999998</v>
      </c>
      <c r="Z451" s="4"/>
      <c r="AA451" s="4"/>
      <c r="AB451" s="4"/>
    </row>
    <row r="452" spans="1:206" x14ac:dyDescent="0.2">
      <c r="A452" s="4">
        <v>50</v>
      </c>
      <c r="B452" s="4">
        <v>0</v>
      </c>
      <c r="C452" s="4">
        <v>0</v>
      </c>
      <c r="D452" s="4">
        <v>1</v>
      </c>
      <c r="E452" s="4">
        <v>208</v>
      </c>
      <c r="F452" s="4">
        <f>Source!V429</f>
        <v>0</v>
      </c>
      <c r="G452" s="4" t="s">
        <v>71</v>
      </c>
      <c r="H452" s="4" t="s">
        <v>72</v>
      </c>
      <c r="I452" s="4"/>
      <c r="J452" s="4"/>
      <c r="K452" s="4">
        <v>208</v>
      </c>
      <c r="L452" s="4">
        <v>22</v>
      </c>
      <c r="M452" s="4">
        <v>3</v>
      </c>
      <c r="N452" s="4" t="s">
        <v>3</v>
      </c>
      <c r="O452" s="4">
        <v>-1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06" x14ac:dyDescent="0.2">
      <c r="A453" s="4">
        <v>50</v>
      </c>
      <c r="B453" s="4">
        <v>0</v>
      </c>
      <c r="C453" s="4">
        <v>0</v>
      </c>
      <c r="D453" s="4">
        <v>1</v>
      </c>
      <c r="E453" s="4">
        <v>209</v>
      </c>
      <c r="F453" s="4">
        <f>ROUND(Source!W429,O453)</f>
        <v>0</v>
      </c>
      <c r="G453" s="4" t="s">
        <v>73</v>
      </c>
      <c r="H453" s="4" t="s">
        <v>74</v>
      </c>
      <c r="I453" s="4"/>
      <c r="J453" s="4"/>
      <c r="K453" s="4">
        <v>209</v>
      </c>
      <c r="L453" s="4">
        <v>23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06" x14ac:dyDescent="0.2">
      <c r="A454" s="4">
        <v>50</v>
      </c>
      <c r="B454" s="4">
        <v>0</v>
      </c>
      <c r="C454" s="4">
        <v>0</v>
      </c>
      <c r="D454" s="4">
        <v>1</v>
      </c>
      <c r="E454" s="4">
        <v>233</v>
      </c>
      <c r="F454" s="4">
        <f>ROUND(Source!BD429,O454)</f>
        <v>0</v>
      </c>
      <c r="G454" s="4" t="s">
        <v>75</v>
      </c>
      <c r="H454" s="4" t="s">
        <v>76</v>
      </c>
      <c r="I454" s="4"/>
      <c r="J454" s="4"/>
      <c r="K454" s="4">
        <v>233</v>
      </c>
      <c r="L454" s="4">
        <v>24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06" x14ac:dyDescent="0.2">
      <c r="A455" s="4">
        <v>50</v>
      </c>
      <c r="B455" s="4">
        <v>0</v>
      </c>
      <c r="C455" s="4">
        <v>0</v>
      </c>
      <c r="D455" s="4">
        <v>1</v>
      </c>
      <c r="E455" s="4">
        <v>210</v>
      </c>
      <c r="F455" s="4">
        <f>ROUND(Source!X429,O455)</f>
        <v>458120.05</v>
      </c>
      <c r="G455" s="4" t="s">
        <v>77</v>
      </c>
      <c r="H455" s="4" t="s">
        <v>78</v>
      </c>
      <c r="I455" s="4"/>
      <c r="J455" s="4"/>
      <c r="K455" s="4">
        <v>210</v>
      </c>
      <c r="L455" s="4">
        <v>25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458120.05</v>
      </c>
      <c r="X455" s="4">
        <v>1</v>
      </c>
      <c r="Y455" s="4">
        <v>458120.05</v>
      </c>
      <c r="Z455" s="4"/>
      <c r="AA455" s="4"/>
      <c r="AB455" s="4"/>
    </row>
    <row r="456" spans="1:206" x14ac:dyDescent="0.2">
      <c r="A456" s="4">
        <v>50</v>
      </c>
      <c r="B456" s="4">
        <v>0</v>
      </c>
      <c r="C456" s="4">
        <v>0</v>
      </c>
      <c r="D456" s="4">
        <v>1</v>
      </c>
      <c r="E456" s="4">
        <v>211</v>
      </c>
      <c r="F456" s="4">
        <f>ROUND(Source!Y429,O456)</f>
        <v>65445.72</v>
      </c>
      <c r="G456" s="4" t="s">
        <v>79</v>
      </c>
      <c r="H456" s="4" t="s">
        <v>80</v>
      </c>
      <c r="I456" s="4"/>
      <c r="J456" s="4"/>
      <c r="K456" s="4">
        <v>211</v>
      </c>
      <c r="L456" s="4">
        <v>26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65445.72</v>
      </c>
      <c r="X456" s="4">
        <v>1</v>
      </c>
      <c r="Y456" s="4">
        <v>65445.72</v>
      </c>
      <c r="Z456" s="4"/>
      <c r="AA456" s="4"/>
      <c r="AB456" s="4"/>
    </row>
    <row r="457" spans="1:206" x14ac:dyDescent="0.2">
      <c r="A457" s="4">
        <v>50</v>
      </c>
      <c r="B457" s="4">
        <v>0</v>
      </c>
      <c r="C457" s="4">
        <v>0</v>
      </c>
      <c r="D457" s="4">
        <v>1</v>
      </c>
      <c r="E457" s="4">
        <v>224</v>
      </c>
      <c r="F457" s="4">
        <f>ROUND(Source!AR429,O457)</f>
        <v>1509230.15</v>
      </c>
      <c r="G457" s="4" t="s">
        <v>81</v>
      </c>
      <c r="H457" s="4" t="s">
        <v>82</v>
      </c>
      <c r="I457" s="4"/>
      <c r="J457" s="4"/>
      <c r="K457" s="4">
        <v>224</v>
      </c>
      <c r="L457" s="4">
        <v>27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1509230.15</v>
      </c>
      <c r="X457" s="4">
        <v>1</v>
      </c>
      <c r="Y457" s="4">
        <v>1509230.15</v>
      </c>
      <c r="Z457" s="4"/>
      <c r="AA457" s="4"/>
      <c r="AB457" s="4"/>
    </row>
    <row r="458" spans="1:206" x14ac:dyDescent="0.2">
      <c r="A458" s="4">
        <v>50</v>
      </c>
      <c r="B458" s="4">
        <v>1</v>
      </c>
      <c r="C458" s="4">
        <v>0</v>
      </c>
      <c r="D458" s="4">
        <v>2</v>
      </c>
      <c r="E458" s="4">
        <v>0</v>
      </c>
      <c r="F458" s="4">
        <f>ROUND(F457,O458)</f>
        <v>1509230.15</v>
      </c>
      <c r="G458" s="4" t="s">
        <v>137</v>
      </c>
      <c r="H458" s="4" t="s">
        <v>138</v>
      </c>
      <c r="I458" s="4"/>
      <c r="J458" s="4"/>
      <c r="K458" s="4">
        <v>212</v>
      </c>
      <c r="L458" s="4">
        <v>28</v>
      </c>
      <c r="M458" s="4">
        <v>0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1509230.15</v>
      </c>
      <c r="X458" s="4">
        <v>1</v>
      </c>
      <c r="Y458" s="4">
        <v>1509230.15</v>
      </c>
      <c r="Z458" s="4"/>
      <c r="AA458" s="4"/>
      <c r="AB458" s="4"/>
    </row>
    <row r="459" spans="1:206" x14ac:dyDescent="0.2">
      <c r="A459" s="4">
        <v>50</v>
      </c>
      <c r="B459" s="4">
        <v>1</v>
      </c>
      <c r="C459" s="4">
        <v>0</v>
      </c>
      <c r="D459" s="4">
        <v>2</v>
      </c>
      <c r="E459" s="4">
        <v>0</v>
      </c>
      <c r="F459" s="4">
        <f>ROUND(F458*0.07,O459)</f>
        <v>105646.11</v>
      </c>
      <c r="G459" s="4" t="s">
        <v>139</v>
      </c>
      <c r="H459" s="4" t="s">
        <v>140</v>
      </c>
      <c r="I459" s="4"/>
      <c r="J459" s="4"/>
      <c r="K459" s="4">
        <v>212</v>
      </c>
      <c r="L459" s="4">
        <v>29</v>
      </c>
      <c r="M459" s="4">
        <v>0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105646.11</v>
      </c>
      <c r="X459" s="4">
        <v>1</v>
      </c>
      <c r="Y459" s="4">
        <v>105646.11</v>
      </c>
      <c r="Z459" s="4"/>
      <c r="AA459" s="4"/>
      <c r="AB459" s="4"/>
    </row>
    <row r="460" spans="1:206" x14ac:dyDescent="0.2">
      <c r="A460" s="4">
        <v>50</v>
      </c>
      <c r="B460" s="4">
        <v>1</v>
      </c>
      <c r="C460" s="4">
        <v>0</v>
      </c>
      <c r="D460" s="4">
        <v>2</v>
      </c>
      <c r="E460" s="4">
        <v>213</v>
      </c>
      <c r="F460" s="4">
        <f>ROUND(F458+F459,O460)</f>
        <v>1614876.26</v>
      </c>
      <c r="G460" s="4" t="s">
        <v>141</v>
      </c>
      <c r="H460" s="4" t="s">
        <v>81</v>
      </c>
      <c r="I460" s="4"/>
      <c r="J460" s="4"/>
      <c r="K460" s="4">
        <v>212</v>
      </c>
      <c r="L460" s="4">
        <v>30</v>
      </c>
      <c r="M460" s="4">
        <v>0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1614876.26</v>
      </c>
      <c r="X460" s="4">
        <v>1</v>
      </c>
      <c r="Y460" s="4">
        <v>1614876.26</v>
      </c>
      <c r="Z460" s="4"/>
      <c r="AA460" s="4"/>
      <c r="AB460" s="4"/>
    </row>
    <row r="462" spans="1:206" x14ac:dyDescent="0.2">
      <c r="A462" s="1">
        <v>4</v>
      </c>
      <c r="B462" s="1">
        <v>1</v>
      </c>
      <c r="C462" s="1"/>
      <c r="D462" s="1">
        <f>ROW(A669)</f>
        <v>669</v>
      </c>
      <c r="E462" s="1"/>
      <c r="F462" s="1" t="s">
        <v>3</v>
      </c>
      <c r="G462" s="1" t="s">
        <v>193</v>
      </c>
      <c r="H462" s="1" t="s">
        <v>3</v>
      </c>
      <c r="I462" s="1">
        <v>0</v>
      </c>
      <c r="J462" s="1"/>
      <c r="K462" s="1">
        <v>-1</v>
      </c>
      <c r="L462" s="1"/>
      <c r="M462" s="1" t="s">
        <v>3</v>
      </c>
      <c r="N462" s="1"/>
      <c r="O462" s="1"/>
      <c r="P462" s="1"/>
      <c r="Q462" s="1"/>
      <c r="R462" s="1"/>
      <c r="S462" s="1">
        <v>0</v>
      </c>
      <c r="T462" s="1"/>
      <c r="U462" s="1" t="s">
        <v>3</v>
      </c>
      <c r="V462" s="1">
        <v>0</v>
      </c>
      <c r="W462" s="1"/>
      <c r="X462" s="1"/>
      <c r="Y462" s="1"/>
      <c r="Z462" s="1"/>
      <c r="AA462" s="1"/>
      <c r="AB462" s="1" t="s">
        <v>3</v>
      </c>
      <c r="AC462" s="1" t="s">
        <v>3</v>
      </c>
      <c r="AD462" s="1" t="s">
        <v>3</v>
      </c>
      <c r="AE462" s="1" t="s">
        <v>3</v>
      </c>
      <c r="AF462" s="1" t="s">
        <v>3</v>
      </c>
      <c r="AG462" s="1" t="s">
        <v>3</v>
      </c>
      <c r="AH462" s="1"/>
      <c r="AI462" s="1"/>
      <c r="AJ462" s="1"/>
      <c r="AK462" s="1"/>
      <c r="AL462" s="1"/>
      <c r="AM462" s="1"/>
      <c r="AN462" s="1"/>
      <c r="AO462" s="1"/>
      <c r="AP462" s="1" t="s">
        <v>3</v>
      </c>
      <c r="AQ462" s="1" t="s">
        <v>3</v>
      </c>
      <c r="AR462" s="1" t="s">
        <v>3</v>
      </c>
      <c r="AS462" s="1"/>
      <c r="AT462" s="1"/>
      <c r="AU462" s="1"/>
      <c r="AV462" s="1"/>
      <c r="AW462" s="1"/>
      <c r="AX462" s="1"/>
      <c r="AY462" s="1"/>
      <c r="AZ462" s="1" t="s">
        <v>3</v>
      </c>
      <c r="BA462" s="1"/>
      <c r="BB462" s="1" t="s">
        <v>3</v>
      </c>
      <c r="BC462" s="1" t="s">
        <v>3</v>
      </c>
      <c r="BD462" s="1" t="s">
        <v>3</v>
      </c>
      <c r="BE462" s="1" t="s">
        <v>3</v>
      </c>
      <c r="BF462" s="1" t="s">
        <v>3</v>
      </c>
      <c r="BG462" s="1" t="s">
        <v>3</v>
      </c>
      <c r="BH462" s="1" t="s">
        <v>3</v>
      </c>
      <c r="BI462" s="1" t="s">
        <v>3</v>
      </c>
      <c r="BJ462" s="1" t="s">
        <v>3</v>
      </c>
      <c r="BK462" s="1" t="s">
        <v>3</v>
      </c>
      <c r="BL462" s="1" t="s">
        <v>3</v>
      </c>
      <c r="BM462" s="1" t="s">
        <v>3</v>
      </c>
      <c r="BN462" s="1" t="s">
        <v>3</v>
      </c>
      <c r="BO462" s="1" t="s">
        <v>3</v>
      </c>
      <c r="BP462" s="1" t="s">
        <v>3</v>
      </c>
      <c r="BQ462" s="1"/>
      <c r="BR462" s="1"/>
      <c r="BS462" s="1"/>
      <c r="BT462" s="1"/>
      <c r="BU462" s="1"/>
      <c r="BV462" s="1"/>
      <c r="BW462" s="1"/>
      <c r="BX462" s="1">
        <v>0</v>
      </c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>
        <v>0</v>
      </c>
    </row>
    <row r="464" spans="1:206" x14ac:dyDescent="0.2">
      <c r="A464" s="2">
        <v>52</v>
      </c>
      <c r="B464" s="2">
        <f t="shared" ref="B464:G464" si="246">B669</f>
        <v>1</v>
      </c>
      <c r="C464" s="2">
        <f t="shared" si="246"/>
        <v>4</v>
      </c>
      <c r="D464" s="2">
        <f t="shared" si="246"/>
        <v>462</v>
      </c>
      <c r="E464" s="2">
        <f t="shared" si="246"/>
        <v>0</v>
      </c>
      <c r="F464" s="2" t="str">
        <f t="shared" si="246"/>
        <v/>
      </c>
      <c r="G464" s="2" t="str">
        <f t="shared" si="246"/>
        <v>Генеральная уборка</v>
      </c>
      <c r="H464" s="2"/>
      <c r="I464" s="2"/>
      <c r="J464" s="2"/>
      <c r="K464" s="2"/>
      <c r="L464" s="2"/>
      <c r="M464" s="2"/>
      <c r="N464" s="2"/>
      <c r="O464" s="2">
        <f t="shared" ref="O464:AT464" si="247">O669</f>
        <v>46602.73</v>
      </c>
      <c r="P464" s="2">
        <f t="shared" si="247"/>
        <v>5001.1499999999996</v>
      </c>
      <c r="Q464" s="2">
        <f t="shared" si="247"/>
        <v>418.36</v>
      </c>
      <c r="R464" s="2">
        <f t="shared" si="247"/>
        <v>6.69</v>
      </c>
      <c r="S464" s="2">
        <f t="shared" si="247"/>
        <v>41183.22</v>
      </c>
      <c r="T464" s="2">
        <f t="shared" si="247"/>
        <v>0</v>
      </c>
      <c r="U464" s="2">
        <f t="shared" si="247"/>
        <v>147.19974400000001</v>
      </c>
      <c r="V464" s="2">
        <f t="shared" si="247"/>
        <v>0</v>
      </c>
      <c r="W464" s="2">
        <f t="shared" si="247"/>
        <v>0</v>
      </c>
      <c r="X464" s="2">
        <f t="shared" si="247"/>
        <v>28828.26</v>
      </c>
      <c r="Y464" s="2">
        <f t="shared" si="247"/>
        <v>4118.32</v>
      </c>
      <c r="Z464" s="2">
        <f t="shared" si="247"/>
        <v>0</v>
      </c>
      <c r="AA464" s="2">
        <f t="shared" si="247"/>
        <v>0</v>
      </c>
      <c r="AB464" s="2">
        <f t="shared" si="247"/>
        <v>0</v>
      </c>
      <c r="AC464" s="2">
        <f t="shared" si="247"/>
        <v>0</v>
      </c>
      <c r="AD464" s="2">
        <f t="shared" si="247"/>
        <v>0</v>
      </c>
      <c r="AE464" s="2">
        <f t="shared" si="247"/>
        <v>0</v>
      </c>
      <c r="AF464" s="2">
        <f t="shared" si="247"/>
        <v>0</v>
      </c>
      <c r="AG464" s="2">
        <f t="shared" si="247"/>
        <v>0</v>
      </c>
      <c r="AH464" s="2">
        <f t="shared" si="247"/>
        <v>0</v>
      </c>
      <c r="AI464" s="2">
        <f t="shared" si="247"/>
        <v>0</v>
      </c>
      <c r="AJ464" s="2">
        <f t="shared" si="247"/>
        <v>0</v>
      </c>
      <c r="AK464" s="2">
        <f t="shared" si="247"/>
        <v>0</v>
      </c>
      <c r="AL464" s="2">
        <f t="shared" si="247"/>
        <v>0</v>
      </c>
      <c r="AM464" s="2">
        <f t="shared" si="247"/>
        <v>0</v>
      </c>
      <c r="AN464" s="2">
        <f t="shared" si="247"/>
        <v>0</v>
      </c>
      <c r="AO464" s="2">
        <f t="shared" si="247"/>
        <v>0</v>
      </c>
      <c r="AP464" s="2">
        <f t="shared" si="247"/>
        <v>0</v>
      </c>
      <c r="AQ464" s="2">
        <f t="shared" si="247"/>
        <v>0</v>
      </c>
      <c r="AR464" s="2">
        <f t="shared" si="247"/>
        <v>79556.539999999994</v>
      </c>
      <c r="AS464" s="2">
        <f t="shared" si="247"/>
        <v>0</v>
      </c>
      <c r="AT464" s="2">
        <f t="shared" si="247"/>
        <v>0</v>
      </c>
      <c r="AU464" s="2">
        <f t="shared" ref="AU464:BZ464" si="248">AU669</f>
        <v>79556.539999999994</v>
      </c>
      <c r="AV464" s="2">
        <f t="shared" si="248"/>
        <v>5001.1499999999996</v>
      </c>
      <c r="AW464" s="2">
        <f t="shared" si="248"/>
        <v>5001.1499999999996</v>
      </c>
      <c r="AX464" s="2">
        <f t="shared" si="248"/>
        <v>0</v>
      </c>
      <c r="AY464" s="2">
        <f t="shared" si="248"/>
        <v>5001.1499999999996</v>
      </c>
      <c r="AZ464" s="2">
        <f t="shared" si="248"/>
        <v>0</v>
      </c>
      <c r="BA464" s="2">
        <f t="shared" si="248"/>
        <v>0</v>
      </c>
      <c r="BB464" s="2">
        <f t="shared" si="248"/>
        <v>0</v>
      </c>
      <c r="BC464" s="2">
        <f t="shared" si="248"/>
        <v>0</v>
      </c>
      <c r="BD464" s="2">
        <f t="shared" si="248"/>
        <v>0</v>
      </c>
      <c r="BE464" s="2">
        <f t="shared" si="248"/>
        <v>0</v>
      </c>
      <c r="BF464" s="2">
        <f t="shared" si="248"/>
        <v>0</v>
      </c>
      <c r="BG464" s="2">
        <f t="shared" si="248"/>
        <v>0</v>
      </c>
      <c r="BH464" s="2">
        <f t="shared" si="248"/>
        <v>0</v>
      </c>
      <c r="BI464" s="2">
        <f t="shared" si="248"/>
        <v>0</v>
      </c>
      <c r="BJ464" s="2">
        <f t="shared" si="248"/>
        <v>0</v>
      </c>
      <c r="BK464" s="2">
        <f t="shared" si="248"/>
        <v>0</v>
      </c>
      <c r="BL464" s="2">
        <f t="shared" si="248"/>
        <v>0</v>
      </c>
      <c r="BM464" s="2">
        <f t="shared" si="248"/>
        <v>0</v>
      </c>
      <c r="BN464" s="2">
        <f t="shared" si="248"/>
        <v>0</v>
      </c>
      <c r="BO464" s="2">
        <f t="shared" si="248"/>
        <v>0</v>
      </c>
      <c r="BP464" s="2">
        <f t="shared" si="248"/>
        <v>0</v>
      </c>
      <c r="BQ464" s="2">
        <f t="shared" si="248"/>
        <v>0</v>
      </c>
      <c r="BR464" s="2">
        <f t="shared" si="248"/>
        <v>0</v>
      </c>
      <c r="BS464" s="2">
        <f t="shared" si="248"/>
        <v>0</v>
      </c>
      <c r="BT464" s="2">
        <f t="shared" si="248"/>
        <v>0</v>
      </c>
      <c r="BU464" s="2">
        <f t="shared" si="248"/>
        <v>0</v>
      </c>
      <c r="BV464" s="2">
        <f t="shared" si="248"/>
        <v>0</v>
      </c>
      <c r="BW464" s="2">
        <f t="shared" si="248"/>
        <v>0</v>
      </c>
      <c r="BX464" s="2">
        <f t="shared" si="248"/>
        <v>0</v>
      </c>
      <c r="BY464" s="2">
        <f t="shared" si="248"/>
        <v>0</v>
      </c>
      <c r="BZ464" s="2">
        <f t="shared" si="248"/>
        <v>0</v>
      </c>
      <c r="CA464" s="2">
        <f t="shared" ref="CA464:DF464" si="249">CA669</f>
        <v>0</v>
      </c>
      <c r="CB464" s="2">
        <f t="shared" si="249"/>
        <v>0</v>
      </c>
      <c r="CC464" s="2">
        <f t="shared" si="249"/>
        <v>0</v>
      </c>
      <c r="CD464" s="2">
        <f t="shared" si="249"/>
        <v>0</v>
      </c>
      <c r="CE464" s="2">
        <f t="shared" si="249"/>
        <v>0</v>
      </c>
      <c r="CF464" s="2">
        <f t="shared" si="249"/>
        <v>0</v>
      </c>
      <c r="CG464" s="2">
        <f t="shared" si="249"/>
        <v>0</v>
      </c>
      <c r="CH464" s="2">
        <f t="shared" si="249"/>
        <v>0</v>
      </c>
      <c r="CI464" s="2">
        <f t="shared" si="249"/>
        <v>0</v>
      </c>
      <c r="CJ464" s="2">
        <f t="shared" si="249"/>
        <v>0</v>
      </c>
      <c r="CK464" s="2">
        <f t="shared" si="249"/>
        <v>0</v>
      </c>
      <c r="CL464" s="2">
        <f t="shared" si="249"/>
        <v>0</v>
      </c>
      <c r="CM464" s="2">
        <f t="shared" si="249"/>
        <v>0</v>
      </c>
      <c r="CN464" s="2">
        <f t="shared" si="249"/>
        <v>0</v>
      </c>
      <c r="CO464" s="2">
        <f t="shared" si="249"/>
        <v>0</v>
      </c>
      <c r="CP464" s="2">
        <f t="shared" si="249"/>
        <v>0</v>
      </c>
      <c r="CQ464" s="2">
        <f t="shared" si="249"/>
        <v>0</v>
      </c>
      <c r="CR464" s="2">
        <f t="shared" si="249"/>
        <v>0</v>
      </c>
      <c r="CS464" s="2">
        <f t="shared" si="249"/>
        <v>0</v>
      </c>
      <c r="CT464" s="2">
        <f t="shared" si="249"/>
        <v>0</v>
      </c>
      <c r="CU464" s="2">
        <f t="shared" si="249"/>
        <v>0</v>
      </c>
      <c r="CV464" s="2">
        <f t="shared" si="249"/>
        <v>0</v>
      </c>
      <c r="CW464" s="2">
        <f t="shared" si="249"/>
        <v>0</v>
      </c>
      <c r="CX464" s="2">
        <f t="shared" si="249"/>
        <v>0</v>
      </c>
      <c r="CY464" s="2">
        <f t="shared" si="249"/>
        <v>0</v>
      </c>
      <c r="CZ464" s="2">
        <f t="shared" si="249"/>
        <v>0</v>
      </c>
      <c r="DA464" s="2">
        <f t="shared" si="249"/>
        <v>0</v>
      </c>
      <c r="DB464" s="2">
        <f t="shared" si="249"/>
        <v>0</v>
      </c>
      <c r="DC464" s="2">
        <f t="shared" si="249"/>
        <v>0</v>
      </c>
      <c r="DD464" s="2">
        <f t="shared" si="249"/>
        <v>0</v>
      </c>
      <c r="DE464" s="2">
        <f t="shared" si="249"/>
        <v>0</v>
      </c>
      <c r="DF464" s="2">
        <f t="shared" si="249"/>
        <v>0</v>
      </c>
      <c r="DG464" s="3">
        <f t="shared" ref="DG464:EL464" si="250">DG669</f>
        <v>0</v>
      </c>
      <c r="DH464" s="3">
        <f t="shared" si="250"/>
        <v>0</v>
      </c>
      <c r="DI464" s="3">
        <f t="shared" si="250"/>
        <v>0</v>
      </c>
      <c r="DJ464" s="3">
        <f t="shared" si="250"/>
        <v>0</v>
      </c>
      <c r="DK464" s="3">
        <f t="shared" si="250"/>
        <v>0</v>
      </c>
      <c r="DL464" s="3">
        <f t="shared" si="250"/>
        <v>0</v>
      </c>
      <c r="DM464" s="3">
        <f t="shared" si="250"/>
        <v>0</v>
      </c>
      <c r="DN464" s="3">
        <f t="shared" si="250"/>
        <v>0</v>
      </c>
      <c r="DO464" s="3">
        <f t="shared" si="250"/>
        <v>0</v>
      </c>
      <c r="DP464" s="3">
        <f t="shared" si="250"/>
        <v>0</v>
      </c>
      <c r="DQ464" s="3">
        <f t="shared" si="250"/>
        <v>0</v>
      </c>
      <c r="DR464" s="3">
        <f t="shared" si="250"/>
        <v>0</v>
      </c>
      <c r="DS464" s="3">
        <f t="shared" si="250"/>
        <v>0</v>
      </c>
      <c r="DT464" s="3">
        <f t="shared" si="250"/>
        <v>0</v>
      </c>
      <c r="DU464" s="3">
        <f t="shared" si="250"/>
        <v>0</v>
      </c>
      <c r="DV464" s="3">
        <f t="shared" si="250"/>
        <v>0</v>
      </c>
      <c r="DW464" s="3">
        <f t="shared" si="250"/>
        <v>0</v>
      </c>
      <c r="DX464" s="3">
        <f t="shared" si="250"/>
        <v>0</v>
      </c>
      <c r="DY464" s="3">
        <f t="shared" si="250"/>
        <v>0</v>
      </c>
      <c r="DZ464" s="3">
        <f t="shared" si="250"/>
        <v>0</v>
      </c>
      <c r="EA464" s="3">
        <f t="shared" si="250"/>
        <v>0</v>
      </c>
      <c r="EB464" s="3">
        <f t="shared" si="250"/>
        <v>0</v>
      </c>
      <c r="EC464" s="3">
        <f t="shared" si="250"/>
        <v>0</v>
      </c>
      <c r="ED464" s="3">
        <f t="shared" si="250"/>
        <v>0</v>
      </c>
      <c r="EE464" s="3">
        <f t="shared" si="250"/>
        <v>0</v>
      </c>
      <c r="EF464" s="3">
        <f t="shared" si="250"/>
        <v>0</v>
      </c>
      <c r="EG464" s="3">
        <f t="shared" si="250"/>
        <v>0</v>
      </c>
      <c r="EH464" s="3">
        <f t="shared" si="250"/>
        <v>0</v>
      </c>
      <c r="EI464" s="3">
        <f t="shared" si="250"/>
        <v>0</v>
      </c>
      <c r="EJ464" s="3">
        <f t="shared" si="250"/>
        <v>0</v>
      </c>
      <c r="EK464" s="3">
        <f t="shared" si="250"/>
        <v>0</v>
      </c>
      <c r="EL464" s="3">
        <f t="shared" si="250"/>
        <v>0</v>
      </c>
      <c r="EM464" s="3">
        <f t="shared" ref="EM464:FR464" si="251">EM669</f>
        <v>0</v>
      </c>
      <c r="EN464" s="3">
        <f t="shared" si="251"/>
        <v>0</v>
      </c>
      <c r="EO464" s="3">
        <f t="shared" si="251"/>
        <v>0</v>
      </c>
      <c r="EP464" s="3">
        <f t="shared" si="251"/>
        <v>0</v>
      </c>
      <c r="EQ464" s="3">
        <f t="shared" si="251"/>
        <v>0</v>
      </c>
      <c r="ER464" s="3">
        <f t="shared" si="251"/>
        <v>0</v>
      </c>
      <c r="ES464" s="3">
        <f t="shared" si="251"/>
        <v>0</v>
      </c>
      <c r="ET464" s="3">
        <f t="shared" si="251"/>
        <v>0</v>
      </c>
      <c r="EU464" s="3">
        <f t="shared" si="251"/>
        <v>0</v>
      </c>
      <c r="EV464" s="3">
        <f t="shared" si="251"/>
        <v>0</v>
      </c>
      <c r="EW464" s="3">
        <f t="shared" si="251"/>
        <v>0</v>
      </c>
      <c r="EX464" s="3">
        <f t="shared" si="251"/>
        <v>0</v>
      </c>
      <c r="EY464" s="3">
        <f t="shared" si="251"/>
        <v>0</v>
      </c>
      <c r="EZ464" s="3">
        <f t="shared" si="251"/>
        <v>0</v>
      </c>
      <c r="FA464" s="3">
        <f t="shared" si="251"/>
        <v>0</v>
      </c>
      <c r="FB464" s="3">
        <f t="shared" si="251"/>
        <v>0</v>
      </c>
      <c r="FC464" s="3">
        <f t="shared" si="251"/>
        <v>0</v>
      </c>
      <c r="FD464" s="3">
        <f t="shared" si="251"/>
        <v>0</v>
      </c>
      <c r="FE464" s="3">
        <f t="shared" si="251"/>
        <v>0</v>
      </c>
      <c r="FF464" s="3">
        <f t="shared" si="251"/>
        <v>0</v>
      </c>
      <c r="FG464" s="3">
        <f t="shared" si="251"/>
        <v>0</v>
      </c>
      <c r="FH464" s="3">
        <f t="shared" si="251"/>
        <v>0</v>
      </c>
      <c r="FI464" s="3">
        <f t="shared" si="251"/>
        <v>0</v>
      </c>
      <c r="FJ464" s="3">
        <f t="shared" si="251"/>
        <v>0</v>
      </c>
      <c r="FK464" s="3">
        <f t="shared" si="251"/>
        <v>0</v>
      </c>
      <c r="FL464" s="3">
        <f t="shared" si="251"/>
        <v>0</v>
      </c>
      <c r="FM464" s="3">
        <f t="shared" si="251"/>
        <v>0</v>
      </c>
      <c r="FN464" s="3">
        <f t="shared" si="251"/>
        <v>0</v>
      </c>
      <c r="FO464" s="3">
        <f t="shared" si="251"/>
        <v>0</v>
      </c>
      <c r="FP464" s="3">
        <f t="shared" si="251"/>
        <v>0</v>
      </c>
      <c r="FQ464" s="3">
        <f t="shared" si="251"/>
        <v>0</v>
      </c>
      <c r="FR464" s="3">
        <f t="shared" si="251"/>
        <v>0</v>
      </c>
      <c r="FS464" s="3">
        <f t="shared" ref="FS464:GX464" si="252">FS669</f>
        <v>0</v>
      </c>
      <c r="FT464" s="3">
        <f t="shared" si="252"/>
        <v>0</v>
      </c>
      <c r="FU464" s="3">
        <f t="shared" si="252"/>
        <v>0</v>
      </c>
      <c r="FV464" s="3">
        <f t="shared" si="252"/>
        <v>0</v>
      </c>
      <c r="FW464" s="3">
        <f t="shared" si="252"/>
        <v>0</v>
      </c>
      <c r="FX464" s="3">
        <f t="shared" si="252"/>
        <v>0</v>
      </c>
      <c r="FY464" s="3">
        <f t="shared" si="252"/>
        <v>0</v>
      </c>
      <c r="FZ464" s="3">
        <f t="shared" si="252"/>
        <v>0</v>
      </c>
      <c r="GA464" s="3">
        <f t="shared" si="252"/>
        <v>0</v>
      </c>
      <c r="GB464" s="3">
        <f t="shared" si="252"/>
        <v>0</v>
      </c>
      <c r="GC464" s="3">
        <f t="shared" si="252"/>
        <v>0</v>
      </c>
      <c r="GD464" s="3">
        <f t="shared" si="252"/>
        <v>0</v>
      </c>
      <c r="GE464" s="3">
        <f t="shared" si="252"/>
        <v>0</v>
      </c>
      <c r="GF464" s="3">
        <f t="shared" si="252"/>
        <v>0</v>
      </c>
      <c r="GG464" s="3">
        <f t="shared" si="252"/>
        <v>0</v>
      </c>
      <c r="GH464" s="3">
        <f t="shared" si="252"/>
        <v>0</v>
      </c>
      <c r="GI464" s="3">
        <f t="shared" si="252"/>
        <v>0</v>
      </c>
      <c r="GJ464" s="3">
        <f t="shared" si="252"/>
        <v>0</v>
      </c>
      <c r="GK464" s="3">
        <f t="shared" si="252"/>
        <v>0</v>
      </c>
      <c r="GL464" s="3">
        <f t="shared" si="252"/>
        <v>0</v>
      </c>
      <c r="GM464" s="3">
        <f t="shared" si="252"/>
        <v>0</v>
      </c>
      <c r="GN464" s="3">
        <f t="shared" si="252"/>
        <v>0</v>
      </c>
      <c r="GO464" s="3">
        <f t="shared" si="252"/>
        <v>0</v>
      </c>
      <c r="GP464" s="3">
        <f t="shared" si="252"/>
        <v>0</v>
      </c>
      <c r="GQ464" s="3">
        <f t="shared" si="252"/>
        <v>0</v>
      </c>
      <c r="GR464" s="3">
        <f t="shared" si="252"/>
        <v>0</v>
      </c>
      <c r="GS464" s="3">
        <f t="shared" si="252"/>
        <v>0</v>
      </c>
      <c r="GT464" s="3">
        <f t="shared" si="252"/>
        <v>0</v>
      </c>
      <c r="GU464" s="3">
        <f t="shared" si="252"/>
        <v>0</v>
      </c>
      <c r="GV464" s="3">
        <f t="shared" si="252"/>
        <v>0</v>
      </c>
      <c r="GW464" s="3">
        <f t="shared" si="252"/>
        <v>0</v>
      </c>
      <c r="GX464" s="3">
        <f t="shared" si="252"/>
        <v>0</v>
      </c>
    </row>
    <row r="466" spans="1:245" x14ac:dyDescent="0.2">
      <c r="A466" s="1">
        <v>5</v>
      </c>
      <c r="B466" s="1">
        <v>1</v>
      </c>
      <c r="C466" s="1"/>
      <c r="D466" s="1">
        <f>ROW(A473)</f>
        <v>473</v>
      </c>
      <c r="E466" s="1"/>
      <c r="F466" s="1" t="s">
        <v>3</v>
      </c>
      <c r="G466" s="1" t="s">
        <v>14</v>
      </c>
      <c r="H466" s="1" t="s">
        <v>3</v>
      </c>
      <c r="I466" s="1">
        <v>0</v>
      </c>
      <c r="J466" s="1"/>
      <c r="K466" s="1">
        <v>-1</v>
      </c>
      <c r="L466" s="1"/>
      <c r="M466" s="1" t="s">
        <v>3</v>
      </c>
      <c r="N466" s="1"/>
      <c r="O466" s="1"/>
      <c r="P466" s="1"/>
      <c r="Q466" s="1"/>
      <c r="R466" s="1"/>
      <c r="S466" s="1">
        <v>0</v>
      </c>
      <c r="T466" s="1"/>
      <c r="U466" s="1" t="s">
        <v>3</v>
      </c>
      <c r="V466" s="1">
        <v>0</v>
      </c>
      <c r="W466" s="1"/>
      <c r="X466" s="1"/>
      <c r="Y466" s="1"/>
      <c r="Z466" s="1"/>
      <c r="AA466" s="1"/>
      <c r="AB466" s="1" t="s">
        <v>3</v>
      </c>
      <c r="AC466" s="1" t="s">
        <v>3</v>
      </c>
      <c r="AD466" s="1" t="s">
        <v>3</v>
      </c>
      <c r="AE466" s="1" t="s">
        <v>3</v>
      </c>
      <c r="AF466" s="1" t="s">
        <v>3</v>
      </c>
      <c r="AG466" s="1" t="s">
        <v>3</v>
      </c>
      <c r="AH466" s="1"/>
      <c r="AI466" s="1"/>
      <c r="AJ466" s="1"/>
      <c r="AK466" s="1"/>
      <c r="AL466" s="1"/>
      <c r="AM466" s="1"/>
      <c r="AN466" s="1"/>
      <c r="AO466" s="1"/>
      <c r="AP466" s="1" t="s">
        <v>3</v>
      </c>
      <c r="AQ466" s="1" t="s">
        <v>3</v>
      </c>
      <c r="AR466" s="1" t="s">
        <v>3</v>
      </c>
      <c r="AS466" s="1"/>
      <c r="AT466" s="1"/>
      <c r="AU466" s="1"/>
      <c r="AV466" s="1"/>
      <c r="AW466" s="1"/>
      <c r="AX466" s="1"/>
      <c r="AY466" s="1"/>
      <c r="AZ466" s="1" t="s">
        <v>3</v>
      </c>
      <c r="BA466" s="1"/>
      <c r="BB466" s="1" t="s">
        <v>3</v>
      </c>
      <c r="BC466" s="1" t="s">
        <v>3</v>
      </c>
      <c r="BD466" s="1" t="s">
        <v>3</v>
      </c>
      <c r="BE466" s="1" t="s">
        <v>3</v>
      </c>
      <c r="BF466" s="1" t="s">
        <v>3</v>
      </c>
      <c r="BG466" s="1" t="s">
        <v>3</v>
      </c>
      <c r="BH466" s="1" t="s">
        <v>3</v>
      </c>
      <c r="BI466" s="1" t="s">
        <v>3</v>
      </c>
      <c r="BJ466" s="1" t="s">
        <v>3</v>
      </c>
      <c r="BK466" s="1" t="s">
        <v>3</v>
      </c>
      <c r="BL466" s="1" t="s">
        <v>3</v>
      </c>
      <c r="BM466" s="1" t="s">
        <v>3</v>
      </c>
      <c r="BN466" s="1" t="s">
        <v>3</v>
      </c>
      <c r="BO466" s="1" t="s">
        <v>3</v>
      </c>
      <c r="BP466" s="1" t="s">
        <v>3</v>
      </c>
      <c r="BQ466" s="1"/>
      <c r="BR466" s="1"/>
      <c r="BS466" s="1"/>
      <c r="BT466" s="1"/>
      <c r="BU466" s="1"/>
      <c r="BV466" s="1"/>
      <c r="BW466" s="1"/>
      <c r="BX466" s="1">
        <v>0</v>
      </c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>
        <v>0</v>
      </c>
    </row>
    <row r="468" spans="1:245" x14ac:dyDescent="0.2">
      <c r="A468" s="2">
        <v>52</v>
      </c>
      <c r="B468" s="2">
        <f t="shared" ref="B468:G468" si="253">B473</f>
        <v>1</v>
      </c>
      <c r="C468" s="2">
        <f t="shared" si="253"/>
        <v>5</v>
      </c>
      <c r="D468" s="2">
        <f t="shared" si="253"/>
        <v>466</v>
      </c>
      <c r="E468" s="2">
        <f t="shared" si="253"/>
        <v>0</v>
      </c>
      <c r="F468" s="2" t="str">
        <f t="shared" si="253"/>
        <v/>
      </c>
      <c r="G468" s="2" t="str">
        <f t="shared" si="253"/>
        <v>Стены, потолки</v>
      </c>
      <c r="H468" s="2"/>
      <c r="I468" s="2"/>
      <c r="J468" s="2"/>
      <c r="K468" s="2"/>
      <c r="L468" s="2"/>
      <c r="M468" s="2"/>
      <c r="N468" s="2"/>
      <c r="O468" s="2">
        <f t="shared" ref="O468:AT468" si="254">O473</f>
        <v>2676.4</v>
      </c>
      <c r="P468" s="2">
        <f t="shared" si="254"/>
        <v>235.58</v>
      </c>
      <c r="Q468" s="2">
        <f t="shared" si="254"/>
        <v>0</v>
      </c>
      <c r="R468" s="2">
        <f t="shared" si="254"/>
        <v>0</v>
      </c>
      <c r="S468" s="2">
        <f t="shared" si="254"/>
        <v>2440.8200000000002</v>
      </c>
      <c r="T468" s="2">
        <f t="shared" si="254"/>
        <v>0</v>
      </c>
      <c r="U468" s="2">
        <f t="shared" si="254"/>
        <v>8.7242400000000018</v>
      </c>
      <c r="V468" s="2">
        <f t="shared" si="254"/>
        <v>0</v>
      </c>
      <c r="W468" s="2">
        <f t="shared" si="254"/>
        <v>0</v>
      </c>
      <c r="X468" s="2">
        <f t="shared" si="254"/>
        <v>1708.57</v>
      </c>
      <c r="Y468" s="2">
        <f t="shared" si="254"/>
        <v>244.08</v>
      </c>
      <c r="Z468" s="2">
        <f t="shared" si="254"/>
        <v>0</v>
      </c>
      <c r="AA468" s="2">
        <f t="shared" si="254"/>
        <v>0</v>
      </c>
      <c r="AB468" s="2">
        <f t="shared" si="254"/>
        <v>2676.4</v>
      </c>
      <c r="AC468" s="2">
        <f t="shared" si="254"/>
        <v>235.58</v>
      </c>
      <c r="AD468" s="2">
        <f t="shared" si="254"/>
        <v>0</v>
      </c>
      <c r="AE468" s="2">
        <f t="shared" si="254"/>
        <v>0</v>
      </c>
      <c r="AF468" s="2">
        <f t="shared" si="254"/>
        <v>2440.8200000000002</v>
      </c>
      <c r="AG468" s="2">
        <f t="shared" si="254"/>
        <v>0</v>
      </c>
      <c r="AH468" s="2">
        <f t="shared" si="254"/>
        <v>8.7242400000000018</v>
      </c>
      <c r="AI468" s="2">
        <f t="shared" si="254"/>
        <v>0</v>
      </c>
      <c r="AJ468" s="2">
        <f t="shared" si="254"/>
        <v>0</v>
      </c>
      <c r="AK468" s="2">
        <f t="shared" si="254"/>
        <v>1708.57</v>
      </c>
      <c r="AL468" s="2">
        <f t="shared" si="254"/>
        <v>244.08</v>
      </c>
      <c r="AM468" s="2">
        <f t="shared" si="254"/>
        <v>0</v>
      </c>
      <c r="AN468" s="2">
        <f t="shared" si="254"/>
        <v>0</v>
      </c>
      <c r="AO468" s="2">
        <f t="shared" si="254"/>
        <v>0</v>
      </c>
      <c r="AP468" s="2">
        <f t="shared" si="254"/>
        <v>0</v>
      </c>
      <c r="AQ468" s="2">
        <f t="shared" si="254"/>
        <v>0</v>
      </c>
      <c r="AR468" s="2">
        <f t="shared" si="254"/>
        <v>4629.05</v>
      </c>
      <c r="AS468" s="2">
        <f t="shared" si="254"/>
        <v>0</v>
      </c>
      <c r="AT468" s="2">
        <f t="shared" si="254"/>
        <v>0</v>
      </c>
      <c r="AU468" s="2">
        <f t="shared" ref="AU468:BZ468" si="255">AU473</f>
        <v>4629.05</v>
      </c>
      <c r="AV468" s="2">
        <f t="shared" si="255"/>
        <v>235.58</v>
      </c>
      <c r="AW468" s="2">
        <f t="shared" si="255"/>
        <v>235.58</v>
      </c>
      <c r="AX468" s="2">
        <f t="shared" si="255"/>
        <v>0</v>
      </c>
      <c r="AY468" s="2">
        <f t="shared" si="255"/>
        <v>235.58</v>
      </c>
      <c r="AZ468" s="2">
        <f t="shared" si="255"/>
        <v>0</v>
      </c>
      <c r="BA468" s="2">
        <f t="shared" si="255"/>
        <v>0</v>
      </c>
      <c r="BB468" s="2">
        <f t="shared" si="255"/>
        <v>0</v>
      </c>
      <c r="BC468" s="2">
        <f t="shared" si="255"/>
        <v>0</v>
      </c>
      <c r="BD468" s="2">
        <f t="shared" si="255"/>
        <v>0</v>
      </c>
      <c r="BE468" s="2">
        <f t="shared" si="255"/>
        <v>0</v>
      </c>
      <c r="BF468" s="2">
        <f t="shared" si="255"/>
        <v>0</v>
      </c>
      <c r="BG468" s="2">
        <f t="shared" si="255"/>
        <v>0</v>
      </c>
      <c r="BH468" s="2">
        <f t="shared" si="255"/>
        <v>0</v>
      </c>
      <c r="BI468" s="2">
        <f t="shared" si="255"/>
        <v>0</v>
      </c>
      <c r="BJ468" s="2">
        <f t="shared" si="255"/>
        <v>0</v>
      </c>
      <c r="BK468" s="2">
        <f t="shared" si="255"/>
        <v>0</v>
      </c>
      <c r="BL468" s="2">
        <f t="shared" si="255"/>
        <v>0</v>
      </c>
      <c r="BM468" s="2">
        <f t="shared" si="255"/>
        <v>0</v>
      </c>
      <c r="BN468" s="2">
        <f t="shared" si="255"/>
        <v>0</v>
      </c>
      <c r="BO468" s="2">
        <f t="shared" si="255"/>
        <v>0</v>
      </c>
      <c r="BP468" s="2">
        <f t="shared" si="255"/>
        <v>0</v>
      </c>
      <c r="BQ468" s="2">
        <f t="shared" si="255"/>
        <v>0</v>
      </c>
      <c r="BR468" s="2">
        <f t="shared" si="255"/>
        <v>0</v>
      </c>
      <c r="BS468" s="2">
        <f t="shared" si="255"/>
        <v>0</v>
      </c>
      <c r="BT468" s="2">
        <f t="shared" si="255"/>
        <v>0</v>
      </c>
      <c r="BU468" s="2">
        <f t="shared" si="255"/>
        <v>0</v>
      </c>
      <c r="BV468" s="2">
        <f t="shared" si="255"/>
        <v>0</v>
      </c>
      <c r="BW468" s="2">
        <f t="shared" si="255"/>
        <v>0</v>
      </c>
      <c r="BX468" s="2">
        <f t="shared" si="255"/>
        <v>0</v>
      </c>
      <c r="BY468" s="2">
        <f t="shared" si="255"/>
        <v>0</v>
      </c>
      <c r="BZ468" s="2">
        <f t="shared" si="255"/>
        <v>0</v>
      </c>
      <c r="CA468" s="2">
        <f t="shared" ref="CA468:DF468" si="256">CA473</f>
        <v>4629.05</v>
      </c>
      <c r="CB468" s="2">
        <f t="shared" si="256"/>
        <v>0</v>
      </c>
      <c r="CC468" s="2">
        <f t="shared" si="256"/>
        <v>0</v>
      </c>
      <c r="CD468" s="2">
        <f t="shared" si="256"/>
        <v>4629.05</v>
      </c>
      <c r="CE468" s="2">
        <f t="shared" si="256"/>
        <v>235.58</v>
      </c>
      <c r="CF468" s="2">
        <f t="shared" si="256"/>
        <v>235.58</v>
      </c>
      <c r="CG468" s="2">
        <f t="shared" si="256"/>
        <v>0</v>
      </c>
      <c r="CH468" s="2">
        <f t="shared" si="256"/>
        <v>235.58</v>
      </c>
      <c r="CI468" s="2">
        <f t="shared" si="256"/>
        <v>0</v>
      </c>
      <c r="CJ468" s="2">
        <f t="shared" si="256"/>
        <v>0</v>
      </c>
      <c r="CK468" s="2">
        <f t="shared" si="256"/>
        <v>0</v>
      </c>
      <c r="CL468" s="2">
        <f t="shared" si="256"/>
        <v>0</v>
      </c>
      <c r="CM468" s="2">
        <f t="shared" si="256"/>
        <v>0</v>
      </c>
      <c r="CN468" s="2">
        <f t="shared" si="256"/>
        <v>0</v>
      </c>
      <c r="CO468" s="2">
        <f t="shared" si="256"/>
        <v>0</v>
      </c>
      <c r="CP468" s="2">
        <f t="shared" si="256"/>
        <v>0</v>
      </c>
      <c r="CQ468" s="2">
        <f t="shared" si="256"/>
        <v>0</v>
      </c>
      <c r="CR468" s="2">
        <f t="shared" si="256"/>
        <v>0</v>
      </c>
      <c r="CS468" s="2">
        <f t="shared" si="256"/>
        <v>0</v>
      </c>
      <c r="CT468" s="2">
        <f t="shared" si="256"/>
        <v>0</v>
      </c>
      <c r="CU468" s="2">
        <f t="shared" si="256"/>
        <v>0</v>
      </c>
      <c r="CV468" s="2">
        <f t="shared" si="256"/>
        <v>0</v>
      </c>
      <c r="CW468" s="2">
        <f t="shared" si="256"/>
        <v>0</v>
      </c>
      <c r="CX468" s="2">
        <f t="shared" si="256"/>
        <v>0</v>
      </c>
      <c r="CY468" s="2">
        <f t="shared" si="256"/>
        <v>0</v>
      </c>
      <c r="CZ468" s="2">
        <f t="shared" si="256"/>
        <v>0</v>
      </c>
      <c r="DA468" s="2">
        <f t="shared" si="256"/>
        <v>0</v>
      </c>
      <c r="DB468" s="2">
        <f t="shared" si="256"/>
        <v>0</v>
      </c>
      <c r="DC468" s="2">
        <f t="shared" si="256"/>
        <v>0</v>
      </c>
      <c r="DD468" s="2">
        <f t="shared" si="256"/>
        <v>0</v>
      </c>
      <c r="DE468" s="2">
        <f t="shared" si="256"/>
        <v>0</v>
      </c>
      <c r="DF468" s="2">
        <f t="shared" si="256"/>
        <v>0</v>
      </c>
      <c r="DG468" s="3">
        <f t="shared" ref="DG468:EL468" si="257">DG473</f>
        <v>0</v>
      </c>
      <c r="DH468" s="3">
        <f t="shared" si="257"/>
        <v>0</v>
      </c>
      <c r="DI468" s="3">
        <f t="shared" si="257"/>
        <v>0</v>
      </c>
      <c r="DJ468" s="3">
        <f t="shared" si="257"/>
        <v>0</v>
      </c>
      <c r="DK468" s="3">
        <f t="shared" si="257"/>
        <v>0</v>
      </c>
      <c r="DL468" s="3">
        <f t="shared" si="257"/>
        <v>0</v>
      </c>
      <c r="DM468" s="3">
        <f t="shared" si="257"/>
        <v>0</v>
      </c>
      <c r="DN468" s="3">
        <f t="shared" si="257"/>
        <v>0</v>
      </c>
      <c r="DO468" s="3">
        <f t="shared" si="257"/>
        <v>0</v>
      </c>
      <c r="DP468" s="3">
        <f t="shared" si="257"/>
        <v>0</v>
      </c>
      <c r="DQ468" s="3">
        <f t="shared" si="257"/>
        <v>0</v>
      </c>
      <c r="DR468" s="3">
        <f t="shared" si="257"/>
        <v>0</v>
      </c>
      <c r="DS468" s="3">
        <f t="shared" si="257"/>
        <v>0</v>
      </c>
      <c r="DT468" s="3">
        <f t="shared" si="257"/>
        <v>0</v>
      </c>
      <c r="DU468" s="3">
        <f t="shared" si="257"/>
        <v>0</v>
      </c>
      <c r="DV468" s="3">
        <f t="shared" si="257"/>
        <v>0</v>
      </c>
      <c r="DW468" s="3">
        <f t="shared" si="257"/>
        <v>0</v>
      </c>
      <c r="DX468" s="3">
        <f t="shared" si="257"/>
        <v>0</v>
      </c>
      <c r="DY468" s="3">
        <f t="shared" si="257"/>
        <v>0</v>
      </c>
      <c r="DZ468" s="3">
        <f t="shared" si="257"/>
        <v>0</v>
      </c>
      <c r="EA468" s="3">
        <f t="shared" si="257"/>
        <v>0</v>
      </c>
      <c r="EB468" s="3">
        <f t="shared" si="257"/>
        <v>0</v>
      </c>
      <c r="EC468" s="3">
        <f t="shared" si="257"/>
        <v>0</v>
      </c>
      <c r="ED468" s="3">
        <f t="shared" si="257"/>
        <v>0</v>
      </c>
      <c r="EE468" s="3">
        <f t="shared" si="257"/>
        <v>0</v>
      </c>
      <c r="EF468" s="3">
        <f t="shared" si="257"/>
        <v>0</v>
      </c>
      <c r="EG468" s="3">
        <f t="shared" si="257"/>
        <v>0</v>
      </c>
      <c r="EH468" s="3">
        <f t="shared" si="257"/>
        <v>0</v>
      </c>
      <c r="EI468" s="3">
        <f t="shared" si="257"/>
        <v>0</v>
      </c>
      <c r="EJ468" s="3">
        <f t="shared" si="257"/>
        <v>0</v>
      </c>
      <c r="EK468" s="3">
        <f t="shared" si="257"/>
        <v>0</v>
      </c>
      <c r="EL468" s="3">
        <f t="shared" si="257"/>
        <v>0</v>
      </c>
      <c r="EM468" s="3">
        <f t="shared" ref="EM468:FR468" si="258">EM473</f>
        <v>0</v>
      </c>
      <c r="EN468" s="3">
        <f t="shared" si="258"/>
        <v>0</v>
      </c>
      <c r="EO468" s="3">
        <f t="shared" si="258"/>
        <v>0</v>
      </c>
      <c r="EP468" s="3">
        <f t="shared" si="258"/>
        <v>0</v>
      </c>
      <c r="EQ468" s="3">
        <f t="shared" si="258"/>
        <v>0</v>
      </c>
      <c r="ER468" s="3">
        <f t="shared" si="258"/>
        <v>0</v>
      </c>
      <c r="ES468" s="3">
        <f t="shared" si="258"/>
        <v>0</v>
      </c>
      <c r="ET468" s="3">
        <f t="shared" si="258"/>
        <v>0</v>
      </c>
      <c r="EU468" s="3">
        <f t="shared" si="258"/>
        <v>0</v>
      </c>
      <c r="EV468" s="3">
        <f t="shared" si="258"/>
        <v>0</v>
      </c>
      <c r="EW468" s="3">
        <f t="shared" si="258"/>
        <v>0</v>
      </c>
      <c r="EX468" s="3">
        <f t="shared" si="258"/>
        <v>0</v>
      </c>
      <c r="EY468" s="3">
        <f t="shared" si="258"/>
        <v>0</v>
      </c>
      <c r="EZ468" s="3">
        <f t="shared" si="258"/>
        <v>0</v>
      </c>
      <c r="FA468" s="3">
        <f t="shared" si="258"/>
        <v>0</v>
      </c>
      <c r="FB468" s="3">
        <f t="shared" si="258"/>
        <v>0</v>
      </c>
      <c r="FC468" s="3">
        <f t="shared" si="258"/>
        <v>0</v>
      </c>
      <c r="FD468" s="3">
        <f t="shared" si="258"/>
        <v>0</v>
      </c>
      <c r="FE468" s="3">
        <f t="shared" si="258"/>
        <v>0</v>
      </c>
      <c r="FF468" s="3">
        <f t="shared" si="258"/>
        <v>0</v>
      </c>
      <c r="FG468" s="3">
        <f t="shared" si="258"/>
        <v>0</v>
      </c>
      <c r="FH468" s="3">
        <f t="shared" si="258"/>
        <v>0</v>
      </c>
      <c r="FI468" s="3">
        <f t="shared" si="258"/>
        <v>0</v>
      </c>
      <c r="FJ468" s="3">
        <f t="shared" si="258"/>
        <v>0</v>
      </c>
      <c r="FK468" s="3">
        <f t="shared" si="258"/>
        <v>0</v>
      </c>
      <c r="FL468" s="3">
        <f t="shared" si="258"/>
        <v>0</v>
      </c>
      <c r="FM468" s="3">
        <f t="shared" si="258"/>
        <v>0</v>
      </c>
      <c r="FN468" s="3">
        <f t="shared" si="258"/>
        <v>0</v>
      </c>
      <c r="FO468" s="3">
        <f t="shared" si="258"/>
        <v>0</v>
      </c>
      <c r="FP468" s="3">
        <f t="shared" si="258"/>
        <v>0</v>
      </c>
      <c r="FQ468" s="3">
        <f t="shared" si="258"/>
        <v>0</v>
      </c>
      <c r="FR468" s="3">
        <f t="shared" si="258"/>
        <v>0</v>
      </c>
      <c r="FS468" s="3">
        <f t="shared" ref="FS468:GX468" si="259">FS473</f>
        <v>0</v>
      </c>
      <c r="FT468" s="3">
        <f t="shared" si="259"/>
        <v>0</v>
      </c>
      <c r="FU468" s="3">
        <f t="shared" si="259"/>
        <v>0</v>
      </c>
      <c r="FV468" s="3">
        <f t="shared" si="259"/>
        <v>0</v>
      </c>
      <c r="FW468" s="3">
        <f t="shared" si="259"/>
        <v>0</v>
      </c>
      <c r="FX468" s="3">
        <f t="shared" si="259"/>
        <v>0</v>
      </c>
      <c r="FY468" s="3">
        <f t="shared" si="259"/>
        <v>0</v>
      </c>
      <c r="FZ468" s="3">
        <f t="shared" si="259"/>
        <v>0</v>
      </c>
      <c r="GA468" s="3">
        <f t="shared" si="259"/>
        <v>0</v>
      </c>
      <c r="GB468" s="3">
        <f t="shared" si="259"/>
        <v>0</v>
      </c>
      <c r="GC468" s="3">
        <f t="shared" si="259"/>
        <v>0</v>
      </c>
      <c r="GD468" s="3">
        <f t="shared" si="259"/>
        <v>0</v>
      </c>
      <c r="GE468" s="3">
        <f t="shared" si="259"/>
        <v>0</v>
      </c>
      <c r="GF468" s="3">
        <f t="shared" si="259"/>
        <v>0</v>
      </c>
      <c r="GG468" s="3">
        <f t="shared" si="259"/>
        <v>0</v>
      </c>
      <c r="GH468" s="3">
        <f t="shared" si="259"/>
        <v>0</v>
      </c>
      <c r="GI468" s="3">
        <f t="shared" si="259"/>
        <v>0</v>
      </c>
      <c r="GJ468" s="3">
        <f t="shared" si="259"/>
        <v>0</v>
      </c>
      <c r="GK468" s="3">
        <f t="shared" si="259"/>
        <v>0</v>
      </c>
      <c r="GL468" s="3">
        <f t="shared" si="259"/>
        <v>0</v>
      </c>
      <c r="GM468" s="3">
        <f t="shared" si="259"/>
        <v>0</v>
      </c>
      <c r="GN468" s="3">
        <f t="shared" si="259"/>
        <v>0</v>
      </c>
      <c r="GO468" s="3">
        <f t="shared" si="259"/>
        <v>0</v>
      </c>
      <c r="GP468" s="3">
        <f t="shared" si="259"/>
        <v>0</v>
      </c>
      <c r="GQ468" s="3">
        <f t="shared" si="259"/>
        <v>0</v>
      </c>
      <c r="GR468" s="3">
        <f t="shared" si="259"/>
        <v>0</v>
      </c>
      <c r="GS468" s="3">
        <f t="shared" si="259"/>
        <v>0</v>
      </c>
      <c r="GT468" s="3">
        <f t="shared" si="259"/>
        <v>0</v>
      </c>
      <c r="GU468" s="3">
        <f t="shared" si="259"/>
        <v>0</v>
      </c>
      <c r="GV468" s="3">
        <f t="shared" si="259"/>
        <v>0</v>
      </c>
      <c r="GW468" s="3">
        <f t="shared" si="259"/>
        <v>0</v>
      </c>
      <c r="GX468" s="3">
        <f t="shared" si="259"/>
        <v>0</v>
      </c>
    </row>
    <row r="470" spans="1:245" x14ac:dyDescent="0.2">
      <c r="A470">
        <v>17</v>
      </c>
      <c r="B470">
        <v>1</v>
      </c>
      <c r="C470">
        <f>ROW(SmtRes!A78)</f>
        <v>78</v>
      </c>
      <c r="D470">
        <f>ROW(EtalonRes!A78)</f>
        <v>78</v>
      </c>
      <c r="E470" t="s">
        <v>194</v>
      </c>
      <c r="F470" t="s">
        <v>16</v>
      </c>
      <c r="G470" t="s">
        <v>17</v>
      </c>
      <c r="H470" t="s">
        <v>18</v>
      </c>
      <c r="I470">
        <f>ROUND(727.02/100,9)</f>
        <v>7.2702</v>
      </c>
      <c r="J470">
        <v>0</v>
      </c>
      <c r="K470">
        <f>ROUND(727.02/100,9)</f>
        <v>7.2702</v>
      </c>
      <c r="O470">
        <f>ROUND(CP470,2)</f>
        <v>2681.83</v>
      </c>
      <c r="P470">
        <f>ROUND(CQ470*I470,2)</f>
        <v>241.01</v>
      </c>
      <c r="Q470">
        <f>ROUND(CR470*I470,2)</f>
        <v>0</v>
      </c>
      <c r="R470">
        <f>ROUND(CS470*I470,2)</f>
        <v>0</v>
      </c>
      <c r="S470">
        <f>ROUND(CT470*I470,2)</f>
        <v>2440.8200000000002</v>
      </c>
      <c r="T470">
        <f>ROUND(CU470*I470,2)</f>
        <v>0</v>
      </c>
      <c r="U470">
        <f>CV470*I470</f>
        <v>8.7242400000000018</v>
      </c>
      <c r="V470">
        <f>CW470*I470</f>
        <v>0</v>
      </c>
      <c r="W470">
        <f>ROUND(CX470*I470,2)</f>
        <v>0</v>
      </c>
      <c r="X470">
        <f>ROUND(CY470,2)</f>
        <v>1708.57</v>
      </c>
      <c r="Y470">
        <f>ROUND(CZ470,2)</f>
        <v>244.08</v>
      </c>
      <c r="AA470">
        <v>75545032</v>
      </c>
      <c r="AB470">
        <f>ROUND((AC470+AD470+AF470),6)</f>
        <v>368.88</v>
      </c>
      <c r="AC470">
        <f>ROUND((((ES470*4)*0.75)),6)</f>
        <v>33.15</v>
      </c>
      <c r="AD470">
        <f>ROUND((((((ET470*4)*0.75))-(((EU470*4)*0.75)))+AE470),6)</f>
        <v>0</v>
      </c>
      <c r="AE470">
        <f>ROUND((((EU470*4)*0.75)),6)</f>
        <v>0</v>
      </c>
      <c r="AF470">
        <f>ROUND((((EV470*4)*0.75)),6)</f>
        <v>335.73</v>
      </c>
      <c r="AG470">
        <f>ROUND((AP470),6)</f>
        <v>0</v>
      </c>
      <c r="AH470">
        <f>(((EW470*4)*0.75))</f>
        <v>1.2000000000000002</v>
      </c>
      <c r="AI470">
        <f>(((EX470*4)*0.75))</f>
        <v>0</v>
      </c>
      <c r="AJ470">
        <f>(AS470)</f>
        <v>0</v>
      </c>
      <c r="AK470">
        <v>122.96</v>
      </c>
      <c r="AL470">
        <v>11.05</v>
      </c>
      <c r="AM470">
        <v>0</v>
      </c>
      <c r="AN470">
        <v>0</v>
      </c>
      <c r="AO470">
        <v>111.91</v>
      </c>
      <c r="AP470">
        <v>0</v>
      </c>
      <c r="AQ470">
        <v>0.4</v>
      </c>
      <c r="AR470">
        <v>0</v>
      </c>
      <c r="AS470">
        <v>0</v>
      </c>
      <c r="AT470">
        <v>70</v>
      </c>
      <c r="AU470">
        <v>10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1</v>
      </c>
      <c r="BD470" t="s">
        <v>3</v>
      </c>
      <c r="BE470" t="s">
        <v>3</v>
      </c>
      <c r="BF470" t="s">
        <v>3</v>
      </c>
      <c r="BG470" t="s">
        <v>3</v>
      </c>
      <c r="BH470">
        <v>0</v>
      </c>
      <c r="BI470">
        <v>4</v>
      </c>
      <c r="BJ470" t="s">
        <v>19</v>
      </c>
      <c r="BM470">
        <v>0</v>
      </c>
      <c r="BN470">
        <v>0</v>
      </c>
      <c r="BO470" t="s">
        <v>3</v>
      </c>
      <c r="BP470">
        <v>0</v>
      </c>
      <c r="BQ470">
        <v>1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70</v>
      </c>
      <c r="CA470">
        <v>10</v>
      </c>
      <c r="CB470" t="s">
        <v>3</v>
      </c>
      <c r="CE470">
        <v>0</v>
      </c>
      <c r="CF470">
        <v>0</v>
      </c>
      <c r="CG470">
        <v>0</v>
      </c>
      <c r="CM470">
        <v>0</v>
      </c>
      <c r="CN470" t="s">
        <v>3</v>
      </c>
      <c r="CO470">
        <v>0</v>
      </c>
      <c r="CP470">
        <f>(P470+Q470+S470)</f>
        <v>2681.83</v>
      </c>
      <c r="CQ470">
        <f>(AC470*BC470*AW470)</f>
        <v>33.15</v>
      </c>
      <c r="CR470">
        <f>((((((ET470*4)*0.75))*BB470-(((EU470*4)*0.75))*BS470)+AE470*BS470)*AV470)</f>
        <v>0</v>
      </c>
      <c r="CS470">
        <f>(AE470*BS470*AV470)</f>
        <v>0</v>
      </c>
      <c r="CT470">
        <f>(AF470*BA470*AV470)</f>
        <v>335.73</v>
      </c>
      <c r="CU470">
        <f>AG470</f>
        <v>0</v>
      </c>
      <c r="CV470">
        <f>(AH470*AV470)</f>
        <v>1.2000000000000002</v>
      </c>
      <c r="CW470">
        <f>AI470</f>
        <v>0</v>
      </c>
      <c r="CX470">
        <f>AJ470</f>
        <v>0</v>
      </c>
      <c r="CY470">
        <f>((S470*BZ470)/100)</f>
        <v>1708.5740000000003</v>
      </c>
      <c r="CZ470">
        <f>((S470*CA470)/100)</f>
        <v>244.08199999999999</v>
      </c>
      <c r="DC470" t="s">
        <v>3</v>
      </c>
      <c r="DD470" t="s">
        <v>195</v>
      </c>
      <c r="DE470" t="s">
        <v>195</v>
      </c>
      <c r="DF470" t="s">
        <v>195</v>
      </c>
      <c r="DG470" t="s">
        <v>195</v>
      </c>
      <c r="DH470" t="s">
        <v>3</v>
      </c>
      <c r="DI470" t="s">
        <v>195</v>
      </c>
      <c r="DJ470" t="s">
        <v>195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1005</v>
      </c>
      <c r="DV470" t="s">
        <v>18</v>
      </c>
      <c r="DW470" t="s">
        <v>18</v>
      </c>
      <c r="DX470">
        <v>100</v>
      </c>
      <c r="DZ470" t="s">
        <v>3</v>
      </c>
      <c r="EA470" t="s">
        <v>3</v>
      </c>
      <c r="EB470" t="s">
        <v>3</v>
      </c>
      <c r="EC470" t="s">
        <v>3</v>
      </c>
      <c r="EE470">
        <v>75226705</v>
      </c>
      <c r="EF470">
        <v>1</v>
      </c>
      <c r="EG470" t="s">
        <v>21</v>
      </c>
      <c r="EH470">
        <v>0</v>
      </c>
      <c r="EI470" t="s">
        <v>3</v>
      </c>
      <c r="EJ470">
        <v>4</v>
      </c>
      <c r="EK470">
        <v>0</v>
      </c>
      <c r="EL470" t="s">
        <v>22</v>
      </c>
      <c r="EM470" t="s">
        <v>23</v>
      </c>
      <c r="EO470" t="s">
        <v>3</v>
      </c>
      <c r="EQ470">
        <v>0</v>
      </c>
      <c r="ER470">
        <v>122.96</v>
      </c>
      <c r="ES470">
        <v>11.05</v>
      </c>
      <c r="ET470">
        <v>0</v>
      </c>
      <c r="EU470">
        <v>0</v>
      </c>
      <c r="EV470">
        <v>111.91</v>
      </c>
      <c r="EW470">
        <v>0.4</v>
      </c>
      <c r="EX470">
        <v>0</v>
      </c>
      <c r="EY470">
        <v>0</v>
      </c>
      <c r="FQ470">
        <v>0</v>
      </c>
      <c r="FR470">
        <f>ROUND(IF(BI470=3,GM470,0),2)</f>
        <v>0</v>
      </c>
      <c r="FS470">
        <v>0</v>
      </c>
      <c r="FX470">
        <v>70</v>
      </c>
      <c r="FY470">
        <v>10</v>
      </c>
      <c r="GA470" t="s">
        <v>3</v>
      </c>
      <c r="GD470">
        <v>0</v>
      </c>
      <c r="GF470">
        <v>-1998134894</v>
      </c>
      <c r="GG470">
        <v>2</v>
      </c>
      <c r="GH470">
        <v>1</v>
      </c>
      <c r="GI470">
        <v>-2</v>
      </c>
      <c r="GJ470">
        <v>0</v>
      </c>
      <c r="GK470">
        <f>ROUND(R470*(R12)/100,2)</f>
        <v>0</v>
      </c>
      <c r="GL470">
        <f>ROUND(IF(AND(BH470=3,BI470=3,FS470&lt;&gt;0),P470,0),2)</f>
        <v>0</v>
      </c>
      <c r="GM470">
        <f>ROUND(O470+X470+Y470+GK470,2)+GX470</f>
        <v>4634.4799999999996</v>
      </c>
      <c r="GN470">
        <f>IF(OR(BI470=0,BI470=1),GM470-GX470,0)</f>
        <v>0</v>
      </c>
      <c r="GO470">
        <f>IF(BI470=2,GM470-GX470,0)</f>
        <v>0</v>
      </c>
      <c r="GP470">
        <f>IF(BI470=4,GM470-GX470,0)</f>
        <v>4634.4799999999996</v>
      </c>
      <c r="GR470">
        <v>0</v>
      </c>
      <c r="GS470">
        <v>3</v>
      </c>
      <c r="GT470">
        <v>0</v>
      </c>
      <c r="GU470" t="s">
        <v>3</v>
      </c>
      <c r="GV470">
        <f>ROUND((GT470),6)</f>
        <v>0</v>
      </c>
      <c r="GW470">
        <v>1</v>
      </c>
      <c r="GX470">
        <f>ROUND(HC470*I470,2)</f>
        <v>0</v>
      </c>
      <c r="HA470">
        <v>0</v>
      </c>
      <c r="HB470">
        <v>0</v>
      </c>
      <c r="HC470">
        <f>GV470*GW470</f>
        <v>0</v>
      </c>
      <c r="HE470" t="s">
        <v>3</v>
      </c>
      <c r="HF470" t="s">
        <v>3</v>
      </c>
      <c r="HM470" t="s">
        <v>3</v>
      </c>
      <c r="HN470" t="s">
        <v>3</v>
      </c>
      <c r="HO470" t="s">
        <v>3</v>
      </c>
      <c r="HP470" t="s">
        <v>3</v>
      </c>
      <c r="HQ470" t="s">
        <v>3</v>
      </c>
      <c r="IK470">
        <v>0</v>
      </c>
    </row>
    <row r="471" spans="1:245" x14ac:dyDescent="0.2">
      <c r="A471">
        <v>18</v>
      </c>
      <c r="B471">
        <v>1</v>
      </c>
      <c r="C471">
        <v>78</v>
      </c>
      <c r="E471" t="s">
        <v>196</v>
      </c>
      <c r="F471" t="s">
        <v>25</v>
      </c>
      <c r="G471" t="s">
        <v>26</v>
      </c>
      <c r="H471" t="s">
        <v>27</v>
      </c>
      <c r="I471">
        <f>I470*J471</f>
        <v>-0.109053</v>
      </c>
      <c r="J471">
        <v>-1.4999999999999999E-2</v>
      </c>
      <c r="K471">
        <v>-5.0000000000000001E-3</v>
      </c>
      <c r="O471">
        <f>ROUND(CP471,2)</f>
        <v>-5.43</v>
      </c>
      <c r="P471">
        <f>ROUND(CQ471*I471,2)</f>
        <v>-5.43</v>
      </c>
      <c r="Q471">
        <f>ROUND(CR471*I471,2)</f>
        <v>0</v>
      </c>
      <c r="R471">
        <f>ROUND(CS471*I471,2)</f>
        <v>0</v>
      </c>
      <c r="S471">
        <f>ROUND(CT471*I471,2)</f>
        <v>0</v>
      </c>
      <c r="T471">
        <f>ROUND(CU471*I471,2)</f>
        <v>0</v>
      </c>
      <c r="U471">
        <f>CV471*I471</f>
        <v>0</v>
      </c>
      <c r="V471">
        <f>CW471*I471</f>
        <v>0</v>
      </c>
      <c r="W471">
        <f>ROUND(CX471*I471,2)</f>
        <v>0</v>
      </c>
      <c r="X471">
        <f>ROUND(CY471,2)</f>
        <v>0</v>
      </c>
      <c r="Y471">
        <f>ROUND(CZ471,2)</f>
        <v>0</v>
      </c>
      <c r="AA471">
        <v>75545032</v>
      </c>
      <c r="AB471">
        <f>ROUND((AC471+AD471+AF471),6)</f>
        <v>49.83</v>
      </c>
      <c r="AC471">
        <f>ROUND((ES471),6)</f>
        <v>49.83</v>
      </c>
      <c r="AD471">
        <f>ROUND((((ET471)-(EU471))+AE471),6)</f>
        <v>0</v>
      </c>
      <c r="AE471">
        <f>ROUND((EU471),6)</f>
        <v>0</v>
      </c>
      <c r="AF471">
        <f>ROUND((EV471),6)</f>
        <v>0</v>
      </c>
      <c r="AG471">
        <f>ROUND((AP471),6)</f>
        <v>0</v>
      </c>
      <c r="AH471">
        <f>(EW471)</f>
        <v>0</v>
      </c>
      <c r="AI471">
        <f>(EX471)</f>
        <v>0</v>
      </c>
      <c r="AJ471">
        <f>(AS471)</f>
        <v>0</v>
      </c>
      <c r="AK471">
        <v>49.83</v>
      </c>
      <c r="AL471">
        <v>49.83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70</v>
      </c>
      <c r="AU471">
        <v>10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1</v>
      </c>
      <c r="BD471" t="s">
        <v>3</v>
      </c>
      <c r="BE471" t="s">
        <v>3</v>
      </c>
      <c r="BF471" t="s">
        <v>3</v>
      </c>
      <c r="BG471" t="s">
        <v>3</v>
      </c>
      <c r="BH471">
        <v>3</v>
      </c>
      <c r="BI471">
        <v>4</v>
      </c>
      <c r="BJ471" t="s">
        <v>28</v>
      </c>
      <c r="BM471">
        <v>0</v>
      </c>
      <c r="BN471">
        <v>0</v>
      </c>
      <c r="BO471" t="s">
        <v>3</v>
      </c>
      <c r="BP471">
        <v>0</v>
      </c>
      <c r="BQ471">
        <v>1</v>
      </c>
      <c r="BR471">
        <v>1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70</v>
      </c>
      <c r="CA471">
        <v>10</v>
      </c>
      <c r="CB471" t="s">
        <v>3</v>
      </c>
      <c r="CE471">
        <v>0</v>
      </c>
      <c r="CF471">
        <v>0</v>
      </c>
      <c r="CG471">
        <v>0</v>
      </c>
      <c r="CM471">
        <v>0</v>
      </c>
      <c r="CN471" t="s">
        <v>3</v>
      </c>
      <c r="CO471">
        <v>0</v>
      </c>
      <c r="CP471">
        <f>(P471+Q471+S471)</f>
        <v>-5.43</v>
      </c>
      <c r="CQ471">
        <f>(AC471*BC471*AW471)</f>
        <v>49.83</v>
      </c>
      <c r="CR471">
        <f>((((ET471)*BB471-(EU471)*BS471)+AE471*BS471)*AV471)</f>
        <v>0</v>
      </c>
      <c r="CS471">
        <f>(AE471*BS471*AV471)</f>
        <v>0</v>
      </c>
      <c r="CT471">
        <f>(AF471*BA471*AV471)</f>
        <v>0</v>
      </c>
      <c r="CU471">
        <f>AG471</f>
        <v>0</v>
      </c>
      <c r="CV471">
        <f>(AH471*AV471)</f>
        <v>0</v>
      </c>
      <c r="CW471">
        <f>AI471</f>
        <v>0</v>
      </c>
      <c r="CX471">
        <f>AJ471</f>
        <v>0</v>
      </c>
      <c r="CY471">
        <f>((S471*BZ471)/100)</f>
        <v>0</v>
      </c>
      <c r="CZ471">
        <f>((S471*CA471)/100)</f>
        <v>0</v>
      </c>
      <c r="DC471" t="s">
        <v>3</v>
      </c>
      <c r="DD471" t="s">
        <v>3</v>
      </c>
      <c r="DE471" t="s">
        <v>3</v>
      </c>
      <c r="DF471" t="s">
        <v>3</v>
      </c>
      <c r="DG471" t="s">
        <v>3</v>
      </c>
      <c r="DH471" t="s">
        <v>3</v>
      </c>
      <c r="DI471" t="s">
        <v>3</v>
      </c>
      <c r="DJ471" t="s">
        <v>3</v>
      </c>
      <c r="DK471" t="s">
        <v>3</v>
      </c>
      <c r="DL471" t="s">
        <v>3</v>
      </c>
      <c r="DM471" t="s">
        <v>3</v>
      </c>
      <c r="DN471">
        <v>0</v>
      </c>
      <c r="DO471">
        <v>0</v>
      </c>
      <c r="DP471">
        <v>1</v>
      </c>
      <c r="DQ471">
        <v>1</v>
      </c>
      <c r="DU471">
        <v>1007</v>
      </c>
      <c r="DV471" t="s">
        <v>27</v>
      </c>
      <c r="DW471" t="s">
        <v>27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75226705</v>
      </c>
      <c r="EF471">
        <v>1</v>
      </c>
      <c r="EG471" t="s">
        <v>21</v>
      </c>
      <c r="EH471">
        <v>0</v>
      </c>
      <c r="EI471" t="s">
        <v>3</v>
      </c>
      <c r="EJ471">
        <v>4</v>
      </c>
      <c r="EK471">
        <v>0</v>
      </c>
      <c r="EL471" t="s">
        <v>22</v>
      </c>
      <c r="EM471" t="s">
        <v>23</v>
      </c>
      <c r="EO471" t="s">
        <v>3</v>
      </c>
      <c r="EQ471">
        <v>0</v>
      </c>
      <c r="ER471">
        <v>49.83</v>
      </c>
      <c r="ES471">
        <v>49.83</v>
      </c>
      <c r="ET471">
        <v>0</v>
      </c>
      <c r="EU471">
        <v>0</v>
      </c>
      <c r="EV471">
        <v>0</v>
      </c>
      <c r="EW471">
        <v>0</v>
      </c>
      <c r="EX471">
        <v>0</v>
      </c>
      <c r="FQ471">
        <v>0</v>
      </c>
      <c r="FR471">
        <f>ROUND(IF(BI471=3,GM471,0),2)</f>
        <v>0</v>
      </c>
      <c r="FS471">
        <v>0</v>
      </c>
      <c r="FX471">
        <v>70</v>
      </c>
      <c r="FY471">
        <v>10</v>
      </c>
      <c r="GA471" t="s">
        <v>3</v>
      </c>
      <c r="GD471">
        <v>0</v>
      </c>
      <c r="GF471">
        <v>973433911</v>
      </c>
      <c r="GG471">
        <v>2</v>
      </c>
      <c r="GH471">
        <v>1</v>
      </c>
      <c r="GI471">
        <v>-2</v>
      </c>
      <c r="GJ471">
        <v>0</v>
      </c>
      <c r="GK471">
        <f>ROUND(R471*(R12)/100,2)</f>
        <v>0</v>
      </c>
      <c r="GL471">
        <f>ROUND(IF(AND(BH471=3,BI471=3,FS471&lt;&gt;0),P471,0),2)</f>
        <v>0</v>
      </c>
      <c r="GM471">
        <f>ROUND(O471+X471+Y471+GK471,2)+GX471</f>
        <v>-5.43</v>
      </c>
      <c r="GN471">
        <f>IF(OR(BI471=0,BI471=1),GM471-GX471,0)</f>
        <v>0</v>
      </c>
      <c r="GO471">
        <f>IF(BI471=2,GM471-GX471,0)</f>
        <v>0</v>
      </c>
      <c r="GP471">
        <f>IF(BI471=4,GM471-GX471,0)</f>
        <v>-5.43</v>
      </c>
      <c r="GR471">
        <v>0</v>
      </c>
      <c r="GS471">
        <v>3</v>
      </c>
      <c r="GT471">
        <v>0</v>
      </c>
      <c r="GU471" t="s">
        <v>3</v>
      </c>
      <c r="GV471">
        <f>ROUND((GT471),6)</f>
        <v>0</v>
      </c>
      <c r="GW471">
        <v>1</v>
      </c>
      <c r="GX471">
        <f>ROUND(HC471*I471,2)</f>
        <v>0</v>
      </c>
      <c r="HA471">
        <v>0</v>
      </c>
      <c r="HB471">
        <v>0</v>
      </c>
      <c r="HC471">
        <f>GV471*GW471</f>
        <v>0</v>
      </c>
      <c r="HE471" t="s">
        <v>3</v>
      </c>
      <c r="HF471" t="s">
        <v>3</v>
      </c>
      <c r="HM471" t="s">
        <v>195</v>
      </c>
      <c r="HN471" t="s">
        <v>3</v>
      </c>
      <c r="HO471" t="s">
        <v>3</v>
      </c>
      <c r="HP471" t="s">
        <v>3</v>
      </c>
      <c r="HQ471" t="s">
        <v>3</v>
      </c>
      <c r="IK471">
        <v>0</v>
      </c>
    </row>
    <row r="473" spans="1:245" x14ac:dyDescent="0.2">
      <c r="A473" s="2">
        <v>51</v>
      </c>
      <c r="B473" s="2">
        <f>B466</f>
        <v>1</v>
      </c>
      <c r="C473" s="2">
        <f>A466</f>
        <v>5</v>
      </c>
      <c r="D473" s="2">
        <f>ROW(A466)</f>
        <v>466</v>
      </c>
      <c r="E473" s="2"/>
      <c r="F473" s="2" t="str">
        <f>IF(F466&lt;&gt;"",F466,"")</f>
        <v/>
      </c>
      <c r="G473" s="2" t="str">
        <f>IF(G466&lt;&gt;"",G466,"")</f>
        <v>Стены, потолки</v>
      </c>
      <c r="H473" s="2">
        <v>0</v>
      </c>
      <c r="I473" s="2"/>
      <c r="J473" s="2"/>
      <c r="K473" s="2"/>
      <c r="L473" s="2"/>
      <c r="M473" s="2"/>
      <c r="N473" s="2"/>
      <c r="O473" s="2">
        <f t="shared" ref="O473:T473" si="260">ROUND(AB473,2)</f>
        <v>2676.4</v>
      </c>
      <c r="P473" s="2">
        <f t="shared" si="260"/>
        <v>235.58</v>
      </c>
      <c r="Q473" s="2">
        <f t="shared" si="260"/>
        <v>0</v>
      </c>
      <c r="R473" s="2">
        <f t="shared" si="260"/>
        <v>0</v>
      </c>
      <c r="S473" s="2">
        <f t="shared" si="260"/>
        <v>2440.8200000000002</v>
      </c>
      <c r="T473" s="2">
        <f t="shared" si="260"/>
        <v>0</v>
      </c>
      <c r="U473" s="2">
        <f>AH473</f>
        <v>8.7242400000000018</v>
      </c>
      <c r="V473" s="2">
        <f>AI473</f>
        <v>0</v>
      </c>
      <c r="W473" s="2">
        <f>ROUND(AJ473,2)</f>
        <v>0</v>
      </c>
      <c r="X473" s="2">
        <f>ROUND(AK473,2)</f>
        <v>1708.57</v>
      </c>
      <c r="Y473" s="2">
        <f>ROUND(AL473,2)</f>
        <v>244.08</v>
      </c>
      <c r="Z473" s="2"/>
      <c r="AA473" s="2"/>
      <c r="AB473" s="2">
        <f>ROUND(SUMIF(AA470:AA471,"=75545032",O470:O471),2)</f>
        <v>2676.4</v>
      </c>
      <c r="AC473" s="2">
        <f>ROUND(SUMIF(AA470:AA471,"=75545032",P470:P471),2)</f>
        <v>235.58</v>
      </c>
      <c r="AD473" s="2">
        <f>ROUND(SUMIF(AA470:AA471,"=75545032",Q470:Q471),2)</f>
        <v>0</v>
      </c>
      <c r="AE473" s="2">
        <f>ROUND(SUMIF(AA470:AA471,"=75545032",R470:R471),2)</f>
        <v>0</v>
      </c>
      <c r="AF473" s="2">
        <f>ROUND(SUMIF(AA470:AA471,"=75545032",S470:S471),2)</f>
        <v>2440.8200000000002</v>
      </c>
      <c r="AG473" s="2">
        <f>ROUND(SUMIF(AA470:AA471,"=75545032",T470:T471),2)</f>
        <v>0</v>
      </c>
      <c r="AH473" s="2">
        <f>SUMIF(AA470:AA471,"=75545032",U470:U471)</f>
        <v>8.7242400000000018</v>
      </c>
      <c r="AI473" s="2">
        <f>SUMIF(AA470:AA471,"=75545032",V470:V471)</f>
        <v>0</v>
      </c>
      <c r="AJ473" s="2">
        <f>ROUND(SUMIF(AA470:AA471,"=75545032",W470:W471),2)</f>
        <v>0</v>
      </c>
      <c r="AK473" s="2">
        <f>ROUND(SUMIF(AA470:AA471,"=75545032",X470:X471),2)</f>
        <v>1708.57</v>
      </c>
      <c r="AL473" s="2">
        <f>ROUND(SUMIF(AA470:AA471,"=75545032",Y470:Y471),2)</f>
        <v>244.08</v>
      </c>
      <c r="AM473" s="2"/>
      <c r="AN473" s="2"/>
      <c r="AO473" s="2">
        <f t="shared" ref="AO473:BD473" si="261">ROUND(BX473,2)</f>
        <v>0</v>
      </c>
      <c r="AP473" s="2">
        <f t="shared" si="261"/>
        <v>0</v>
      </c>
      <c r="AQ473" s="2">
        <f t="shared" si="261"/>
        <v>0</v>
      </c>
      <c r="AR473" s="2">
        <f t="shared" si="261"/>
        <v>4629.05</v>
      </c>
      <c r="AS473" s="2">
        <f t="shared" si="261"/>
        <v>0</v>
      </c>
      <c r="AT473" s="2">
        <f t="shared" si="261"/>
        <v>0</v>
      </c>
      <c r="AU473" s="2">
        <f t="shared" si="261"/>
        <v>4629.05</v>
      </c>
      <c r="AV473" s="2">
        <f t="shared" si="261"/>
        <v>235.58</v>
      </c>
      <c r="AW473" s="2">
        <f t="shared" si="261"/>
        <v>235.58</v>
      </c>
      <c r="AX473" s="2">
        <f t="shared" si="261"/>
        <v>0</v>
      </c>
      <c r="AY473" s="2">
        <f t="shared" si="261"/>
        <v>235.58</v>
      </c>
      <c r="AZ473" s="2">
        <f t="shared" si="261"/>
        <v>0</v>
      </c>
      <c r="BA473" s="2">
        <f t="shared" si="261"/>
        <v>0</v>
      </c>
      <c r="BB473" s="2">
        <f t="shared" si="261"/>
        <v>0</v>
      </c>
      <c r="BC473" s="2">
        <f t="shared" si="261"/>
        <v>0</v>
      </c>
      <c r="BD473" s="2">
        <f t="shared" si="261"/>
        <v>0</v>
      </c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>
        <f>ROUND(SUMIF(AA470:AA471,"=75545032",FQ470:FQ471),2)</f>
        <v>0</v>
      </c>
      <c r="BY473" s="2">
        <f>ROUND(SUMIF(AA470:AA471,"=75545032",FR470:FR471),2)</f>
        <v>0</v>
      </c>
      <c r="BZ473" s="2">
        <f>ROUND(SUMIF(AA470:AA471,"=75545032",GL470:GL471),2)</f>
        <v>0</v>
      </c>
      <c r="CA473" s="2">
        <f>ROUND(SUMIF(AA470:AA471,"=75545032",GM470:GM471),2)</f>
        <v>4629.05</v>
      </c>
      <c r="CB473" s="2">
        <f>ROUND(SUMIF(AA470:AA471,"=75545032",GN470:GN471),2)</f>
        <v>0</v>
      </c>
      <c r="CC473" s="2">
        <f>ROUND(SUMIF(AA470:AA471,"=75545032",GO470:GO471),2)</f>
        <v>0</v>
      </c>
      <c r="CD473" s="2">
        <f>ROUND(SUMIF(AA470:AA471,"=75545032",GP470:GP471),2)</f>
        <v>4629.05</v>
      </c>
      <c r="CE473" s="2">
        <f>AC473-BX473</f>
        <v>235.58</v>
      </c>
      <c r="CF473" s="2">
        <f>AC473-BY473</f>
        <v>235.58</v>
      </c>
      <c r="CG473" s="2">
        <f>BX473-BZ473</f>
        <v>0</v>
      </c>
      <c r="CH473" s="2">
        <f>AC473-BX473-BY473+BZ473</f>
        <v>235.58</v>
      </c>
      <c r="CI473" s="2">
        <f>BY473-BZ473</f>
        <v>0</v>
      </c>
      <c r="CJ473" s="2">
        <f>ROUND(SUMIF(AA470:AA471,"=75545032",GX470:GX471),2)</f>
        <v>0</v>
      </c>
      <c r="CK473" s="2">
        <f>ROUND(SUMIF(AA470:AA471,"=75545032",GY470:GY471),2)</f>
        <v>0</v>
      </c>
      <c r="CL473" s="2">
        <f>ROUND(SUMIF(AA470:AA471,"=75545032",GZ470:GZ471),2)</f>
        <v>0</v>
      </c>
      <c r="CM473" s="2">
        <f>ROUND(SUMIF(AA470:AA471,"=75545032",HD470:HD471),2)</f>
        <v>0</v>
      </c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>
        <v>0</v>
      </c>
    </row>
    <row r="475" spans="1:245" x14ac:dyDescent="0.2">
      <c r="A475" s="4">
        <v>50</v>
      </c>
      <c r="B475" s="4">
        <v>0</v>
      </c>
      <c r="C475" s="4">
        <v>0</v>
      </c>
      <c r="D475" s="4">
        <v>1</v>
      </c>
      <c r="E475" s="4">
        <v>201</v>
      </c>
      <c r="F475" s="4">
        <f>ROUND(Source!O473,O475)</f>
        <v>2676.4</v>
      </c>
      <c r="G475" s="4" t="s">
        <v>29</v>
      </c>
      <c r="H475" s="4" t="s">
        <v>30</v>
      </c>
      <c r="I475" s="4"/>
      <c r="J475" s="4"/>
      <c r="K475" s="4">
        <v>201</v>
      </c>
      <c r="L475" s="4">
        <v>1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2676.4</v>
      </c>
      <c r="X475" s="4">
        <v>1</v>
      </c>
      <c r="Y475" s="4">
        <v>2676.4</v>
      </c>
      <c r="Z475" s="4"/>
      <c r="AA475" s="4"/>
      <c r="AB475" s="4"/>
    </row>
    <row r="476" spans="1:245" x14ac:dyDescent="0.2">
      <c r="A476" s="4">
        <v>50</v>
      </c>
      <c r="B476" s="4">
        <v>0</v>
      </c>
      <c r="C476" s="4">
        <v>0</v>
      </c>
      <c r="D476" s="4">
        <v>1</v>
      </c>
      <c r="E476" s="4">
        <v>202</v>
      </c>
      <c r="F476" s="4">
        <f>ROUND(Source!P473,O476)</f>
        <v>235.58</v>
      </c>
      <c r="G476" s="4" t="s">
        <v>31</v>
      </c>
      <c r="H476" s="4" t="s">
        <v>32</v>
      </c>
      <c r="I476" s="4"/>
      <c r="J476" s="4"/>
      <c r="K476" s="4">
        <v>202</v>
      </c>
      <c r="L476" s="4">
        <v>2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235.58</v>
      </c>
      <c r="X476" s="4">
        <v>1</v>
      </c>
      <c r="Y476" s="4">
        <v>235.58</v>
      </c>
      <c r="Z476" s="4"/>
      <c r="AA476" s="4"/>
      <c r="AB476" s="4"/>
    </row>
    <row r="477" spans="1:245" x14ac:dyDescent="0.2">
      <c r="A477" s="4">
        <v>50</v>
      </c>
      <c r="B477" s="4">
        <v>0</v>
      </c>
      <c r="C477" s="4">
        <v>0</v>
      </c>
      <c r="D477" s="4">
        <v>1</v>
      </c>
      <c r="E477" s="4">
        <v>222</v>
      </c>
      <c r="F477" s="4">
        <f>ROUND(Source!AO473,O477)</f>
        <v>0</v>
      </c>
      <c r="G477" s="4" t="s">
        <v>33</v>
      </c>
      <c r="H477" s="4" t="s">
        <v>34</v>
      </c>
      <c r="I477" s="4"/>
      <c r="J477" s="4"/>
      <c r="K477" s="4">
        <v>222</v>
      </c>
      <c r="L477" s="4">
        <v>3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45" x14ac:dyDescent="0.2">
      <c r="A478" s="4">
        <v>50</v>
      </c>
      <c r="B478" s="4">
        <v>0</v>
      </c>
      <c r="C478" s="4">
        <v>0</v>
      </c>
      <c r="D478" s="4">
        <v>1</v>
      </c>
      <c r="E478" s="4">
        <v>225</v>
      </c>
      <c r="F478" s="4">
        <f>ROUND(Source!AV473,O478)</f>
        <v>235.58</v>
      </c>
      <c r="G478" s="4" t="s">
        <v>35</v>
      </c>
      <c r="H478" s="4" t="s">
        <v>36</v>
      </c>
      <c r="I478" s="4"/>
      <c r="J478" s="4"/>
      <c r="K478" s="4">
        <v>225</v>
      </c>
      <c r="L478" s="4">
        <v>4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235.58</v>
      </c>
      <c r="X478" s="4">
        <v>1</v>
      </c>
      <c r="Y478" s="4">
        <v>235.58</v>
      </c>
      <c r="Z478" s="4"/>
      <c r="AA478" s="4"/>
      <c r="AB478" s="4"/>
    </row>
    <row r="479" spans="1:245" x14ac:dyDescent="0.2">
      <c r="A479" s="4">
        <v>50</v>
      </c>
      <c r="B479" s="4">
        <v>0</v>
      </c>
      <c r="C479" s="4">
        <v>0</v>
      </c>
      <c r="D479" s="4">
        <v>1</v>
      </c>
      <c r="E479" s="4">
        <v>226</v>
      </c>
      <c r="F479" s="4">
        <f>ROUND(Source!AW473,O479)</f>
        <v>235.58</v>
      </c>
      <c r="G479" s="4" t="s">
        <v>37</v>
      </c>
      <c r="H479" s="4" t="s">
        <v>38</v>
      </c>
      <c r="I479" s="4"/>
      <c r="J479" s="4"/>
      <c r="K479" s="4">
        <v>226</v>
      </c>
      <c r="L479" s="4">
        <v>5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235.58</v>
      </c>
      <c r="X479" s="4">
        <v>1</v>
      </c>
      <c r="Y479" s="4">
        <v>235.58</v>
      </c>
      <c r="Z479" s="4"/>
      <c r="AA479" s="4"/>
      <c r="AB479" s="4"/>
    </row>
    <row r="480" spans="1:245" x14ac:dyDescent="0.2">
      <c r="A480" s="4">
        <v>50</v>
      </c>
      <c r="B480" s="4">
        <v>0</v>
      </c>
      <c r="C480" s="4">
        <v>0</v>
      </c>
      <c r="D480" s="4">
        <v>1</v>
      </c>
      <c r="E480" s="4">
        <v>227</v>
      </c>
      <c r="F480" s="4">
        <f>ROUND(Source!AX473,O480)</f>
        <v>0</v>
      </c>
      <c r="G480" s="4" t="s">
        <v>39</v>
      </c>
      <c r="H480" s="4" t="s">
        <v>40</v>
      </c>
      <c r="I480" s="4"/>
      <c r="J480" s="4"/>
      <c r="K480" s="4">
        <v>227</v>
      </c>
      <c r="L480" s="4">
        <v>6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228</v>
      </c>
      <c r="F481" s="4">
        <f>ROUND(Source!AY473,O481)</f>
        <v>235.58</v>
      </c>
      <c r="G481" s="4" t="s">
        <v>41</v>
      </c>
      <c r="H481" s="4" t="s">
        <v>42</v>
      </c>
      <c r="I481" s="4"/>
      <c r="J481" s="4"/>
      <c r="K481" s="4">
        <v>228</v>
      </c>
      <c r="L481" s="4">
        <v>7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235.58</v>
      </c>
      <c r="X481" s="4">
        <v>1</v>
      </c>
      <c r="Y481" s="4">
        <v>235.58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216</v>
      </c>
      <c r="F482" s="4">
        <f>ROUND(Source!AP473,O482)</f>
        <v>0</v>
      </c>
      <c r="G482" s="4" t="s">
        <v>43</v>
      </c>
      <c r="H482" s="4" t="s">
        <v>44</v>
      </c>
      <c r="I482" s="4"/>
      <c r="J482" s="4"/>
      <c r="K482" s="4">
        <v>216</v>
      </c>
      <c r="L482" s="4">
        <v>8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223</v>
      </c>
      <c r="F483" s="4">
        <f>ROUND(Source!AQ473,O483)</f>
        <v>0</v>
      </c>
      <c r="G483" s="4" t="s">
        <v>45</v>
      </c>
      <c r="H483" s="4" t="s">
        <v>46</v>
      </c>
      <c r="I483" s="4"/>
      <c r="J483" s="4"/>
      <c r="K483" s="4">
        <v>223</v>
      </c>
      <c r="L483" s="4">
        <v>9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229</v>
      </c>
      <c r="F484" s="4">
        <f>ROUND(Source!AZ473,O484)</f>
        <v>0</v>
      </c>
      <c r="G484" s="4" t="s">
        <v>47</v>
      </c>
      <c r="H484" s="4" t="s">
        <v>48</v>
      </c>
      <c r="I484" s="4"/>
      <c r="J484" s="4"/>
      <c r="K484" s="4">
        <v>229</v>
      </c>
      <c r="L484" s="4">
        <v>10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203</v>
      </c>
      <c r="F485" s="4">
        <f>ROUND(Source!Q473,O485)</f>
        <v>0</v>
      </c>
      <c r="G485" s="4" t="s">
        <v>49</v>
      </c>
      <c r="H485" s="4" t="s">
        <v>50</v>
      </c>
      <c r="I485" s="4"/>
      <c r="J485" s="4"/>
      <c r="K485" s="4">
        <v>203</v>
      </c>
      <c r="L485" s="4">
        <v>11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231</v>
      </c>
      <c r="F486" s="4">
        <f>ROUND(Source!BB473,O486)</f>
        <v>0</v>
      </c>
      <c r="G486" s="4" t="s">
        <v>51</v>
      </c>
      <c r="H486" s="4" t="s">
        <v>52</v>
      </c>
      <c r="I486" s="4"/>
      <c r="J486" s="4"/>
      <c r="K486" s="4">
        <v>231</v>
      </c>
      <c r="L486" s="4">
        <v>12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204</v>
      </c>
      <c r="F487" s="4">
        <f>ROUND(Source!R473,O487)</f>
        <v>0</v>
      </c>
      <c r="G487" s="4" t="s">
        <v>53</v>
      </c>
      <c r="H487" s="4" t="s">
        <v>54</v>
      </c>
      <c r="I487" s="4"/>
      <c r="J487" s="4"/>
      <c r="K487" s="4">
        <v>204</v>
      </c>
      <c r="L487" s="4">
        <v>13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205</v>
      </c>
      <c r="F488" s="4">
        <f>ROUND(Source!S473,O488)</f>
        <v>2440.8200000000002</v>
      </c>
      <c r="G488" s="4" t="s">
        <v>55</v>
      </c>
      <c r="H488" s="4" t="s">
        <v>56</v>
      </c>
      <c r="I488" s="4"/>
      <c r="J488" s="4"/>
      <c r="K488" s="4">
        <v>205</v>
      </c>
      <c r="L488" s="4">
        <v>14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2440.8200000000002</v>
      </c>
      <c r="X488" s="4">
        <v>1</v>
      </c>
      <c r="Y488" s="4">
        <v>2440.8200000000002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232</v>
      </c>
      <c r="F489" s="4">
        <f>ROUND(Source!BC473,O489)</f>
        <v>0</v>
      </c>
      <c r="G489" s="4" t="s">
        <v>57</v>
      </c>
      <c r="H489" s="4" t="s">
        <v>58</v>
      </c>
      <c r="I489" s="4"/>
      <c r="J489" s="4"/>
      <c r="K489" s="4">
        <v>232</v>
      </c>
      <c r="L489" s="4">
        <v>15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214</v>
      </c>
      <c r="F490" s="4">
        <f>ROUND(Source!AS473,O490)</f>
        <v>0</v>
      </c>
      <c r="G490" s="4" t="s">
        <v>59</v>
      </c>
      <c r="H490" s="4" t="s">
        <v>60</v>
      </c>
      <c r="I490" s="4"/>
      <c r="J490" s="4"/>
      <c r="K490" s="4">
        <v>214</v>
      </c>
      <c r="L490" s="4">
        <v>16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215</v>
      </c>
      <c r="F491" s="4">
        <f>ROUND(Source!AT473,O491)</f>
        <v>0</v>
      </c>
      <c r="G491" s="4" t="s">
        <v>61</v>
      </c>
      <c r="H491" s="4" t="s">
        <v>62</v>
      </c>
      <c r="I491" s="4"/>
      <c r="J491" s="4"/>
      <c r="K491" s="4">
        <v>215</v>
      </c>
      <c r="L491" s="4">
        <v>17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217</v>
      </c>
      <c r="F492" s="4">
        <f>ROUND(Source!AU473,O492)</f>
        <v>4629.05</v>
      </c>
      <c r="G492" s="4" t="s">
        <v>63</v>
      </c>
      <c r="H492" s="4" t="s">
        <v>64</v>
      </c>
      <c r="I492" s="4"/>
      <c r="J492" s="4"/>
      <c r="K492" s="4">
        <v>217</v>
      </c>
      <c r="L492" s="4">
        <v>18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4629.05</v>
      </c>
      <c r="X492" s="4">
        <v>1</v>
      </c>
      <c r="Y492" s="4">
        <v>4629.05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230</v>
      </c>
      <c r="F493" s="4">
        <f>ROUND(Source!BA473,O493)</f>
        <v>0</v>
      </c>
      <c r="G493" s="4" t="s">
        <v>65</v>
      </c>
      <c r="H493" s="4" t="s">
        <v>66</v>
      </c>
      <c r="I493" s="4"/>
      <c r="J493" s="4"/>
      <c r="K493" s="4">
        <v>230</v>
      </c>
      <c r="L493" s="4">
        <v>19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206</v>
      </c>
      <c r="F494" s="4">
        <f>ROUND(Source!T473,O494)</f>
        <v>0</v>
      </c>
      <c r="G494" s="4" t="s">
        <v>67</v>
      </c>
      <c r="H494" s="4" t="s">
        <v>68</v>
      </c>
      <c r="I494" s="4"/>
      <c r="J494" s="4"/>
      <c r="K494" s="4">
        <v>206</v>
      </c>
      <c r="L494" s="4">
        <v>20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207</v>
      </c>
      <c r="F495" s="4">
        <f>Source!U473</f>
        <v>8.7242400000000018</v>
      </c>
      <c r="G495" s="4" t="s">
        <v>69</v>
      </c>
      <c r="H495" s="4" t="s">
        <v>70</v>
      </c>
      <c r="I495" s="4"/>
      <c r="J495" s="4"/>
      <c r="K495" s="4">
        <v>207</v>
      </c>
      <c r="L495" s="4">
        <v>21</v>
      </c>
      <c r="M495" s="4">
        <v>3</v>
      </c>
      <c r="N495" s="4" t="s">
        <v>3</v>
      </c>
      <c r="O495" s="4">
        <v>-1</v>
      </c>
      <c r="P495" s="4"/>
      <c r="Q495" s="4"/>
      <c r="R495" s="4"/>
      <c r="S495" s="4"/>
      <c r="T495" s="4"/>
      <c r="U495" s="4"/>
      <c r="V495" s="4"/>
      <c r="W495" s="4">
        <v>8.72424</v>
      </c>
      <c r="X495" s="4">
        <v>1</v>
      </c>
      <c r="Y495" s="4">
        <v>8.72424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208</v>
      </c>
      <c r="F496" s="4">
        <f>Source!V473</f>
        <v>0</v>
      </c>
      <c r="G496" s="4" t="s">
        <v>71</v>
      </c>
      <c r="H496" s="4" t="s">
        <v>72</v>
      </c>
      <c r="I496" s="4"/>
      <c r="J496" s="4"/>
      <c r="K496" s="4">
        <v>208</v>
      </c>
      <c r="L496" s="4">
        <v>22</v>
      </c>
      <c r="M496" s="4">
        <v>3</v>
      </c>
      <c r="N496" s="4" t="s">
        <v>3</v>
      </c>
      <c r="O496" s="4">
        <v>-1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45" x14ac:dyDescent="0.2">
      <c r="A497" s="4">
        <v>50</v>
      </c>
      <c r="B497" s="4">
        <v>0</v>
      </c>
      <c r="C497" s="4">
        <v>0</v>
      </c>
      <c r="D497" s="4">
        <v>1</v>
      </c>
      <c r="E497" s="4">
        <v>209</v>
      </c>
      <c r="F497" s="4">
        <f>ROUND(Source!W473,O497)</f>
        <v>0</v>
      </c>
      <c r="G497" s="4" t="s">
        <v>73</v>
      </c>
      <c r="H497" s="4" t="s">
        <v>74</v>
      </c>
      <c r="I497" s="4"/>
      <c r="J497" s="4"/>
      <c r="K497" s="4">
        <v>209</v>
      </c>
      <c r="L497" s="4">
        <v>23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45" x14ac:dyDescent="0.2">
      <c r="A498" s="4">
        <v>50</v>
      </c>
      <c r="B498" s="4">
        <v>0</v>
      </c>
      <c r="C498" s="4">
        <v>0</v>
      </c>
      <c r="D498" s="4">
        <v>1</v>
      </c>
      <c r="E498" s="4">
        <v>233</v>
      </c>
      <c r="F498" s="4">
        <f>ROUND(Source!BD473,O498)</f>
        <v>0</v>
      </c>
      <c r="G498" s="4" t="s">
        <v>75</v>
      </c>
      <c r="H498" s="4" t="s">
        <v>76</v>
      </c>
      <c r="I498" s="4"/>
      <c r="J498" s="4"/>
      <c r="K498" s="4">
        <v>233</v>
      </c>
      <c r="L498" s="4">
        <v>24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45" x14ac:dyDescent="0.2">
      <c r="A499" s="4">
        <v>50</v>
      </c>
      <c r="B499" s="4">
        <v>0</v>
      </c>
      <c r="C499" s="4">
        <v>0</v>
      </c>
      <c r="D499" s="4">
        <v>1</v>
      </c>
      <c r="E499" s="4">
        <v>210</v>
      </c>
      <c r="F499" s="4">
        <f>ROUND(Source!X473,O499)</f>
        <v>1708.57</v>
      </c>
      <c r="G499" s="4" t="s">
        <v>77</v>
      </c>
      <c r="H499" s="4" t="s">
        <v>78</v>
      </c>
      <c r="I499" s="4"/>
      <c r="J499" s="4"/>
      <c r="K499" s="4">
        <v>210</v>
      </c>
      <c r="L499" s="4">
        <v>25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1708.57</v>
      </c>
      <c r="X499" s="4">
        <v>1</v>
      </c>
      <c r="Y499" s="4">
        <v>1708.57</v>
      </c>
      <c r="Z499" s="4"/>
      <c r="AA499" s="4"/>
      <c r="AB499" s="4"/>
    </row>
    <row r="500" spans="1:245" x14ac:dyDescent="0.2">
      <c r="A500" s="4">
        <v>50</v>
      </c>
      <c r="B500" s="4">
        <v>0</v>
      </c>
      <c r="C500" s="4">
        <v>0</v>
      </c>
      <c r="D500" s="4">
        <v>1</v>
      </c>
      <c r="E500" s="4">
        <v>211</v>
      </c>
      <c r="F500" s="4">
        <f>ROUND(Source!Y473,O500)</f>
        <v>244.08</v>
      </c>
      <c r="G500" s="4" t="s">
        <v>79</v>
      </c>
      <c r="H500" s="4" t="s">
        <v>80</v>
      </c>
      <c r="I500" s="4"/>
      <c r="J500" s="4"/>
      <c r="K500" s="4">
        <v>211</v>
      </c>
      <c r="L500" s="4">
        <v>26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244.08</v>
      </c>
      <c r="X500" s="4">
        <v>1</v>
      </c>
      <c r="Y500" s="4">
        <v>244.08</v>
      </c>
      <c r="Z500" s="4"/>
      <c r="AA500" s="4"/>
      <c r="AB500" s="4"/>
    </row>
    <row r="501" spans="1:245" x14ac:dyDescent="0.2">
      <c r="A501" s="4">
        <v>50</v>
      </c>
      <c r="B501" s="4">
        <v>0</v>
      </c>
      <c r="C501" s="4">
        <v>0</v>
      </c>
      <c r="D501" s="4">
        <v>1</v>
      </c>
      <c r="E501" s="4">
        <v>224</v>
      </c>
      <c r="F501" s="4">
        <f>ROUND(Source!AR473,O501)</f>
        <v>4629.05</v>
      </c>
      <c r="G501" s="4" t="s">
        <v>81</v>
      </c>
      <c r="H501" s="4" t="s">
        <v>82</v>
      </c>
      <c r="I501" s="4"/>
      <c r="J501" s="4"/>
      <c r="K501" s="4">
        <v>224</v>
      </c>
      <c r="L501" s="4">
        <v>27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4629.05</v>
      </c>
      <c r="X501" s="4">
        <v>1</v>
      </c>
      <c r="Y501" s="4">
        <v>4629.05</v>
      </c>
      <c r="Z501" s="4"/>
      <c r="AA501" s="4"/>
      <c r="AB501" s="4"/>
    </row>
    <row r="503" spans="1:245" x14ac:dyDescent="0.2">
      <c r="A503" s="1">
        <v>5</v>
      </c>
      <c r="B503" s="1">
        <v>1</v>
      </c>
      <c r="C503" s="1"/>
      <c r="D503" s="1">
        <f>ROW(A510)</f>
        <v>510</v>
      </c>
      <c r="E503" s="1"/>
      <c r="F503" s="1" t="s">
        <v>3</v>
      </c>
      <c r="G503" s="1" t="s">
        <v>83</v>
      </c>
      <c r="H503" s="1" t="s">
        <v>3</v>
      </c>
      <c r="I503" s="1">
        <v>0</v>
      </c>
      <c r="J503" s="1"/>
      <c r="K503" s="1">
        <v>-1</v>
      </c>
      <c r="L503" s="1"/>
      <c r="M503" s="1" t="s">
        <v>3</v>
      </c>
      <c r="N503" s="1"/>
      <c r="O503" s="1"/>
      <c r="P503" s="1"/>
      <c r="Q503" s="1"/>
      <c r="R503" s="1"/>
      <c r="S503" s="1">
        <v>0</v>
      </c>
      <c r="T503" s="1"/>
      <c r="U503" s="1" t="s">
        <v>3</v>
      </c>
      <c r="V503" s="1">
        <v>0</v>
      </c>
      <c r="W503" s="1"/>
      <c r="X503" s="1"/>
      <c r="Y503" s="1"/>
      <c r="Z503" s="1"/>
      <c r="AA503" s="1"/>
      <c r="AB503" s="1" t="s">
        <v>3</v>
      </c>
      <c r="AC503" s="1" t="s">
        <v>3</v>
      </c>
      <c r="AD503" s="1" t="s">
        <v>3</v>
      </c>
      <c r="AE503" s="1" t="s">
        <v>3</v>
      </c>
      <c r="AF503" s="1" t="s">
        <v>3</v>
      </c>
      <c r="AG503" s="1" t="s">
        <v>3</v>
      </c>
      <c r="AH503" s="1"/>
      <c r="AI503" s="1"/>
      <c r="AJ503" s="1"/>
      <c r="AK503" s="1"/>
      <c r="AL503" s="1"/>
      <c r="AM503" s="1"/>
      <c r="AN503" s="1"/>
      <c r="AO503" s="1"/>
      <c r="AP503" s="1" t="s">
        <v>3</v>
      </c>
      <c r="AQ503" s="1" t="s">
        <v>3</v>
      </c>
      <c r="AR503" s="1" t="s">
        <v>3</v>
      </c>
      <c r="AS503" s="1"/>
      <c r="AT503" s="1"/>
      <c r="AU503" s="1"/>
      <c r="AV503" s="1"/>
      <c r="AW503" s="1"/>
      <c r="AX503" s="1"/>
      <c r="AY503" s="1"/>
      <c r="AZ503" s="1" t="s">
        <v>3</v>
      </c>
      <c r="BA503" s="1"/>
      <c r="BB503" s="1" t="s">
        <v>3</v>
      </c>
      <c r="BC503" s="1" t="s">
        <v>3</v>
      </c>
      <c r="BD503" s="1" t="s">
        <v>3</v>
      </c>
      <c r="BE503" s="1" t="s">
        <v>3</v>
      </c>
      <c r="BF503" s="1" t="s">
        <v>3</v>
      </c>
      <c r="BG503" s="1" t="s">
        <v>3</v>
      </c>
      <c r="BH503" s="1" t="s">
        <v>3</v>
      </c>
      <c r="BI503" s="1" t="s">
        <v>3</v>
      </c>
      <c r="BJ503" s="1" t="s">
        <v>3</v>
      </c>
      <c r="BK503" s="1" t="s">
        <v>3</v>
      </c>
      <c r="BL503" s="1" t="s">
        <v>3</v>
      </c>
      <c r="BM503" s="1" t="s">
        <v>3</v>
      </c>
      <c r="BN503" s="1" t="s">
        <v>3</v>
      </c>
      <c r="BO503" s="1" t="s">
        <v>3</v>
      </c>
      <c r="BP503" s="1" t="s">
        <v>3</v>
      </c>
      <c r="BQ503" s="1"/>
      <c r="BR503" s="1"/>
      <c r="BS503" s="1"/>
      <c r="BT503" s="1"/>
      <c r="BU503" s="1"/>
      <c r="BV503" s="1"/>
      <c r="BW503" s="1"/>
      <c r="BX503" s="1">
        <v>0</v>
      </c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>
        <v>0</v>
      </c>
    </row>
    <row r="505" spans="1:245" x14ac:dyDescent="0.2">
      <c r="A505" s="2">
        <v>52</v>
      </c>
      <c r="B505" s="2">
        <f t="shared" ref="B505:G505" si="262">B510</f>
        <v>1</v>
      </c>
      <c r="C505" s="2">
        <f t="shared" si="262"/>
        <v>5</v>
      </c>
      <c r="D505" s="2">
        <f t="shared" si="262"/>
        <v>503</v>
      </c>
      <c r="E505" s="2">
        <f t="shared" si="262"/>
        <v>0</v>
      </c>
      <c r="F505" s="2" t="str">
        <f t="shared" si="262"/>
        <v/>
      </c>
      <c r="G505" s="2" t="str">
        <f t="shared" si="262"/>
        <v>Лестничные марши и площадки</v>
      </c>
      <c r="H505" s="2"/>
      <c r="I505" s="2"/>
      <c r="J505" s="2"/>
      <c r="K505" s="2"/>
      <c r="L505" s="2"/>
      <c r="M505" s="2"/>
      <c r="N505" s="2"/>
      <c r="O505" s="2">
        <f t="shared" ref="O505:AT505" si="263">O510</f>
        <v>2302.16</v>
      </c>
      <c r="P505" s="2">
        <f t="shared" si="263"/>
        <v>46.75</v>
      </c>
      <c r="Q505" s="2">
        <f t="shared" si="263"/>
        <v>0</v>
      </c>
      <c r="R505" s="2">
        <f t="shared" si="263"/>
        <v>0</v>
      </c>
      <c r="S505" s="2">
        <f t="shared" si="263"/>
        <v>2255.41</v>
      </c>
      <c r="T505" s="2">
        <f t="shared" si="263"/>
        <v>0</v>
      </c>
      <c r="U505" s="2">
        <f t="shared" si="263"/>
        <v>8.0614439999999998</v>
      </c>
      <c r="V505" s="2">
        <f t="shared" si="263"/>
        <v>0</v>
      </c>
      <c r="W505" s="2">
        <f t="shared" si="263"/>
        <v>0</v>
      </c>
      <c r="X505" s="2">
        <f t="shared" si="263"/>
        <v>1578.79</v>
      </c>
      <c r="Y505" s="2">
        <f t="shared" si="263"/>
        <v>225.54</v>
      </c>
      <c r="Z505" s="2">
        <f t="shared" si="263"/>
        <v>0</v>
      </c>
      <c r="AA505" s="2">
        <f t="shared" si="263"/>
        <v>0</v>
      </c>
      <c r="AB505" s="2">
        <f t="shared" si="263"/>
        <v>2302.16</v>
      </c>
      <c r="AC505" s="2">
        <f t="shared" si="263"/>
        <v>46.75</v>
      </c>
      <c r="AD505" s="2">
        <f t="shared" si="263"/>
        <v>0</v>
      </c>
      <c r="AE505" s="2">
        <f t="shared" si="263"/>
        <v>0</v>
      </c>
      <c r="AF505" s="2">
        <f t="shared" si="263"/>
        <v>2255.41</v>
      </c>
      <c r="AG505" s="2">
        <f t="shared" si="263"/>
        <v>0</v>
      </c>
      <c r="AH505" s="2">
        <f t="shared" si="263"/>
        <v>8.0614439999999998</v>
      </c>
      <c r="AI505" s="2">
        <f t="shared" si="263"/>
        <v>0</v>
      </c>
      <c r="AJ505" s="2">
        <f t="shared" si="263"/>
        <v>0</v>
      </c>
      <c r="AK505" s="2">
        <f t="shared" si="263"/>
        <v>1578.79</v>
      </c>
      <c r="AL505" s="2">
        <f t="shared" si="263"/>
        <v>225.54</v>
      </c>
      <c r="AM505" s="2">
        <f t="shared" si="263"/>
        <v>0</v>
      </c>
      <c r="AN505" s="2">
        <f t="shared" si="263"/>
        <v>0</v>
      </c>
      <c r="AO505" s="2">
        <f t="shared" si="263"/>
        <v>0</v>
      </c>
      <c r="AP505" s="2">
        <f t="shared" si="263"/>
        <v>0</v>
      </c>
      <c r="AQ505" s="2">
        <f t="shared" si="263"/>
        <v>0</v>
      </c>
      <c r="AR505" s="2">
        <f t="shared" si="263"/>
        <v>4106.49</v>
      </c>
      <c r="AS505" s="2">
        <f t="shared" si="263"/>
        <v>0</v>
      </c>
      <c r="AT505" s="2">
        <f t="shared" si="263"/>
        <v>0</v>
      </c>
      <c r="AU505" s="2">
        <f t="shared" ref="AU505:BZ505" si="264">AU510</f>
        <v>4106.49</v>
      </c>
      <c r="AV505" s="2">
        <f t="shared" si="264"/>
        <v>46.75</v>
      </c>
      <c r="AW505" s="2">
        <f t="shared" si="264"/>
        <v>46.75</v>
      </c>
      <c r="AX505" s="2">
        <f t="shared" si="264"/>
        <v>0</v>
      </c>
      <c r="AY505" s="2">
        <f t="shared" si="264"/>
        <v>46.75</v>
      </c>
      <c r="AZ505" s="2">
        <f t="shared" si="264"/>
        <v>0</v>
      </c>
      <c r="BA505" s="2">
        <f t="shared" si="264"/>
        <v>0</v>
      </c>
      <c r="BB505" s="2">
        <f t="shared" si="264"/>
        <v>0</v>
      </c>
      <c r="BC505" s="2">
        <f t="shared" si="264"/>
        <v>0</v>
      </c>
      <c r="BD505" s="2">
        <f t="shared" si="264"/>
        <v>0</v>
      </c>
      <c r="BE505" s="2">
        <f t="shared" si="264"/>
        <v>0</v>
      </c>
      <c r="BF505" s="2">
        <f t="shared" si="264"/>
        <v>0</v>
      </c>
      <c r="BG505" s="2">
        <f t="shared" si="264"/>
        <v>0</v>
      </c>
      <c r="BH505" s="2">
        <f t="shared" si="264"/>
        <v>0</v>
      </c>
      <c r="BI505" s="2">
        <f t="shared" si="264"/>
        <v>0</v>
      </c>
      <c r="BJ505" s="2">
        <f t="shared" si="264"/>
        <v>0</v>
      </c>
      <c r="BK505" s="2">
        <f t="shared" si="264"/>
        <v>0</v>
      </c>
      <c r="BL505" s="2">
        <f t="shared" si="264"/>
        <v>0</v>
      </c>
      <c r="BM505" s="2">
        <f t="shared" si="264"/>
        <v>0</v>
      </c>
      <c r="BN505" s="2">
        <f t="shared" si="264"/>
        <v>0</v>
      </c>
      <c r="BO505" s="2">
        <f t="shared" si="264"/>
        <v>0</v>
      </c>
      <c r="BP505" s="2">
        <f t="shared" si="264"/>
        <v>0</v>
      </c>
      <c r="BQ505" s="2">
        <f t="shared" si="264"/>
        <v>0</v>
      </c>
      <c r="BR505" s="2">
        <f t="shared" si="264"/>
        <v>0</v>
      </c>
      <c r="BS505" s="2">
        <f t="shared" si="264"/>
        <v>0</v>
      </c>
      <c r="BT505" s="2">
        <f t="shared" si="264"/>
        <v>0</v>
      </c>
      <c r="BU505" s="2">
        <f t="shared" si="264"/>
        <v>0</v>
      </c>
      <c r="BV505" s="2">
        <f t="shared" si="264"/>
        <v>0</v>
      </c>
      <c r="BW505" s="2">
        <f t="shared" si="264"/>
        <v>0</v>
      </c>
      <c r="BX505" s="2">
        <f t="shared" si="264"/>
        <v>0</v>
      </c>
      <c r="BY505" s="2">
        <f t="shared" si="264"/>
        <v>0</v>
      </c>
      <c r="BZ505" s="2">
        <f t="shared" si="264"/>
        <v>0</v>
      </c>
      <c r="CA505" s="2">
        <f t="shared" ref="CA505:DF505" si="265">CA510</f>
        <v>4106.49</v>
      </c>
      <c r="CB505" s="2">
        <f t="shared" si="265"/>
        <v>0</v>
      </c>
      <c r="CC505" s="2">
        <f t="shared" si="265"/>
        <v>0</v>
      </c>
      <c r="CD505" s="2">
        <f t="shared" si="265"/>
        <v>4106.49</v>
      </c>
      <c r="CE505" s="2">
        <f t="shared" si="265"/>
        <v>46.75</v>
      </c>
      <c r="CF505" s="2">
        <f t="shared" si="265"/>
        <v>46.75</v>
      </c>
      <c r="CG505" s="2">
        <f t="shared" si="265"/>
        <v>0</v>
      </c>
      <c r="CH505" s="2">
        <f t="shared" si="265"/>
        <v>46.75</v>
      </c>
      <c r="CI505" s="2">
        <f t="shared" si="265"/>
        <v>0</v>
      </c>
      <c r="CJ505" s="2">
        <f t="shared" si="265"/>
        <v>0</v>
      </c>
      <c r="CK505" s="2">
        <f t="shared" si="265"/>
        <v>0</v>
      </c>
      <c r="CL505" s="2">
        <f t="shared" si="265"/>
        <v>0</v>
      </c>
      <c r="CM505" s="2">
        <f t="shared" si="265"/>
        <v>0</v>
      </c>
      <c r="CN505" s="2">
        <f t="shared" si="265"/>
        <v>0</v>
      </c>
      <c r="CO505" s="2">
        <f t="shared" si="265"/>
        <v>0</v>
      </c>
      <c r="CP505" s="2">
        <f t="shared" si="265"/>
        <v>0</v>
      </c>
      <c r="CQ505" s="2">
        <f t="shared" si="265"/>
        <v>0</v>
      </c>
      <c r="CR505" s="2">
        <f t="shared" si="265"/>
        <v>0</v>
      </c>
      <c r="CS505" s="2">
        <f t="shared" si="265"/>
        <v>0</v>
      </c>
      <c r="CT505" s="2">
        <f t="shared" si="265"/>
        <v>0</v>
      </c>
      <c r="CU505" s="2">
        <f t="shared" si="265"/>
        <v>0</v>
      </c>
      <c r="CV505" s="2">
        <f t="shared" si="265"/>
        <v>0</v>
      </c>
      <c r="CW505" s="2">
        <f t="shared" si="265"/>
        <v>0</v>
      </c>
      <c r="CX505" s="2">
        <f t="shared" si="265"/>
        <v>0</v>
      </c>
      <c r="CY505" s="2">
        <f t="shared" si="265"/>
        <v>0</v>
      </c>
      <c r="CZ505" s="2">
        <f t="shared" si="265"/>
        <v>0</v>
      </c>
      <c r="DA505" s="2">
        <f t="shared" si="265"/>
        <v>0</v>
      </c>
      <c r="DB505" s="2">
        <f t="shared" si="265"/>
        <v>0</v>
      </c>
      <c r="DC505" s="2">
        <f t="shared" si="265"/>
        <v>0</v>
      </c>
      <c r="DD505" s="2">
        <f t="shared" si="265"/>
        <v>0</v>
      </c>
      <c r="DE505" s="2">
        <f t="shared" si="265"/>
        <v>0</v>
      </c>
      <c r="DF505" s="2">
        <f t="shared" si="265"/>
        <v>0</v>
      </c>
      <c r="DG505" s="3">
        <f t="shared" ref="DG505:EL505" si="266">DG510</f>
        <v>0</v>
      </c>
      <c r="DH505" s="3">
        <f t="shared" si="266"/>
        <v>0</v>
      </c>
      <c r="DI505" s="3">
        <f t="shared" si="266"/>
        <v>0</v>
      </c>
      <c r="DJ505" s="3">
        <f t="shared" si="266"/>
        <v>0</v>
      </c>
      <c r="DK505" s="3">
        <f t="shared" si="266"/>
        <v>0</v>
      </c>
      <c r="DL505" s="3">
        <f t="shared" si="266"/>
        <v>0</v>
      </c>
      <c r="DM505" s="3">
        <f t="shared" si="266"/>
        <v>0</v>
      </c>
      <c r="DN505" s="3">
        <f t="shared" si="266"/>
        <v>0</v>
      </c>
      <c r="DO505" s="3">
        <f t="shared" si="266"/>
        <v>0</v>
      </c>
      <c r="DP505" s="3">
        <f t="shared" si="266"/>
        <v>0</v>
      </c>
      <c r="DQ505" s="3">
        <f t="shared" si="266"/>
        <v>0</v>
      </c>
      <c r="DR505" s="3">
        <f t="shared" si="266"/>
        <v>0</v>
      </c>
      <c r="DS505" s="3">
        <f t="shared" si="266"/>
        <v>0</v>
      </c>
      <c r="DT505" s="3">
        <f t="shared" si="266"/>
        <v>0</v>
      </c>
      <c r="DU505" s="3">
        <f t="shared" si="266"/>
        <v>0</v>
      </c>
      <c r="DV505" s="3">
        <f t="shared" si="266"/>
        <v>0</v>
      </c>
      <c r="DW505" s="3">
        <f t="shared" si="266"/>
        <v>0</v>
      </c>
      <c r="DX505" s="3">
        <f t="shared" si="266"/>
        <v>0</v>
      </c>
      <c r="DY505" s="3">
        <f t="shared" si="266"/>
        <v>0</v>
      </c>
      <c r="DZ505" s="3">
        <f t="shared" si="266"/>
        <v>0</v>
      </c>
      <c r="EA505" s="3">
        <f t="shared" si="266"/>
        <v>0</v>
      </c>
      <c r="EB505" s="3">
        <f t="shared" si="266"/>
        <v>0</v>
      </c>
      <c r="EC505" s="3">
        <f t="shared" si="266"/>
        <v>0</v>
      </c>
      <c r="ED505" s="3">
        <f t="shared" si="266"/>
        <v>0</v>
      </c>
      <c r="EE505" s="3">
        <f t="shared" si="266"/>
        <v>0</v>
      </c>
      <c r="EF505" s="3">
        <f t="shared" si="266"/>
        <v>0</v>
      </c>
      <c r="EG505" s="3">
        <f t="shared" si="266"/>
        <v>0</v>
      </c>
      <c r="EH505" s="3">
        <f t="shared" si="266"/>
        <v>0</v>
      </c>
      <c r="EI505" s="3">
        <f t="shared" si="266"/>
        <v>0</v>
      </c>
      <c r="EJ505" s="3">
        <f t="shared" si="266"/>
        <v>0</v>
      </c>
      <c r="EK505" s="3">
        <f t="shared" si="266"/>
        <v>0</v>
      </c>
      <c r="EL505" s="3">
        <f t="shared" si="266"/>
        <v>0</v>
      </c>
      <c r="EM505" s="3">
        <f t="shared" ref="EM505:FR505" si="267">EM510</f>
        <v>0</v>
      </c>
      <c r="EN505" s="3">
        <f t="shared" si="267"/>
        <v>0</v>
      </c>
      <c r="EO505" s="3">
        <f t="shared" si="267"/>
        <v>0</v>
      </c>
      <c r="EP505" s="3">
        <f t="shared" si="267"/>
        <v>0</v>
      </c>
      <c r="EQ505" s="3">
        <f t="shared" si="267"/>
        <v>0</v>
      </c>
      <c r="ER505" s="3">
        <f t="shared" si="267"/>
        <v>0</v>
      </c>
      <c r="ES505" s="3">
        <f t="shared" si="267"/>
        <v>0</v>
      </c>
      <c r="ET505" s="3">
        <f t="shared" si="267"/>
        <v>0</v>
      </c>
      <c r="EU505" s="3">
        <f t="shared" si="267"/>
        <v>0</v>
      </c>
      <c r="EV505" s="3">
        <f t="shared" si="267"/>
        <v>0</v>
      </c>
      <c r="EW505" s="3">
        <f t="shared" si="267"/>
        <v>0</v>
      </c>
      <c r="EX505" s="3">
        <f t="shared" si="267"/>
        <v>0</v>
      </c>
      <c r="EY505" s="3">
        <f t="shared" si="267"/>
        <v>0</v>
      </c>
      <c r="EZ505" s="3">
        <f t="shared" si="267"/>
        <v>0</v>
      </c>
      <c r="FA505" s="3">
        <f t="shared" si="267"/>
        <v>0</v>
      </c>
      <c r="FB505" s="3">
        <f t="shared" si="267"/>
        <v>0</v>
      </c>
      <c r="FC505" s="3">
        <f t="shared" si="267"/>
        <v>0</v>
      </c>
      <c r="FD505" s="3">
        <f t="shared" si="267"/>
        <v>0</v>
      </c>
      <c r="FE505" s="3">
        <f t="shared" si="267"/>
        <v>0</v>
      </c>
      <c r="FF505" s="3">
        <f t="shared" si="267"/>
        <v>0</v>
      </c>
      <c r="FG505" s="3">
        <f t="shared" si="267"/>
        <v>0</v>
      </c>
      <c r="FH505" s="3">
        <f t="shared" si="267"/>
        <v>0</v>
      </c>
      <c r="FI505" s="3">
        <f t="shared" si="267"/>
        <v>0</v>
      </c>
      <c r="FJ505" s="3">
        <f t="shared" si="267"/>
        <v>0</v>
      </c>
      <c r="FK505" s="3">
        <f t="shared" si="267"/>
        <v>0</v>
      </c>
      <c r="FL505" s="3">
        <f t="shared" si="267"/>
        <v>0</v>
      </c>
      <c r="FM505" s="3">
        <f t="shared" si="267"/>
        <v>0</v>
      </c>
      <c r="FN505" s="3">
        <f t="shared" si="267"/>
        <v>0</v>
      </c>
      <c r="FO505" s="3">
        <f t="shared" si="267"/>
        <v>0</v>
      </c>
      <c r="FP505" s="3">
        <f t="shared" si="267"/>
        <v>0</v>
      </c>
      <c r="FQ505" s="3">
        <f t="shared" si="267"/>
        <v>0</v>
      </c>
      <c r="FR505" s="3">
        <f t="shared" si="267"/>
        <v>0</v>
      </c>
      <c r="FS505" s="3">
        <f t="shared" ref="FS505:GX505" si="268">FS510</f>
        <v>0</v>
      </c>
      <c r="FT505" s="3">
        <f t="shared" si="268"/>
        <v>0</v>
      </c>
      <c r="FU505" s="3">
        <f t="shared" si="268"/>
        <v>0</v>
      </c>
      <c r="FV505" s="3">
        <f t="shared" si="268"/>
        <v>0</v>
      </c>
      <c r="FW505" s="3">
        <f t="shared" si="268"/>
        <v>0</v>
      </c>
      <c r="FX505" s="3">
        <f t="shared" si="268"/>
        <v>0</v>
      </c>
      <c r="FY505" s="3">
        <f t="shared" si="268"/>
        <v>0</v>
      </c>
      <c r="FZ505" s="3">
        <f t="shared" si="268"/>
        <v>0</v>
      </c>
      <c r="GA505" s="3">
        <f t="shared" si="268"/>
        <v>0</v>
      </c>
      <c r="GB505" s="3">
        <f t="shared" si="268"/>
        <v>0</v>
      </c>
      <c r="GC505" s="3">
        <f t="shared" si="268"/>
        <v>0</v>
      </c>
      <c r="GD505" s="3">
        <f t="shared" si="268"/>
        <v>0</v>
      </c>
      <c r="GE505" s="3">
        <f t="shared" si="268"/>
        <v>0</v>
      </c>
      <c r="GF505" s="3">
        <f t="shared" si="268"/>
        <v>0</v>
      </c>
      <c r="GG505" s="3">
        <f t="shared" si="268"/>
        <v>0</v>
      </c>
      <c r="GH505" s="3">
        <f t="shared" si="268"/>
        <v>0</v>
      </c>
      <c r="GI505" s="3">
        <f t="shared" si="268"/>
        <v>0</v>
      </c>
      <c r="GJ505" s="3">
        <f t="shared" si="268"/>
        <v>0</v>
      </c>
      <c r="GK505" s="3">
        <f t="shared" si="268"/>
        <v>0</v>
      </c>
      <c r="GL505" s="3">
        <f t="shared" si="268"/>
        <v>0</v>
      </c>
      <c r="GM505" s="3">
        <f t="shared" si="268"/>
        <v>0</v>
      </c>
      <c r="GN505" s="3">
        <f t="shared" si="268"/>
        <v>0</v>
      </c>
      <c r="GO505" s="3">
        <f t="shared" si="268"/>
        <v>0</v>
      </c>
      <c r="GP505" s="3">
        <f t="shared" si="268"/>
        <v>0</v>
      </c>
      <c r="GQ505" s="3">
        <f t="shared" si="268"/>
        <v>0</v>
      </c>
      <c r="GR505" s="3">
        <f t="shared" si="268"/>
        <v>0</v>
      </c>
      <c r="GS505" s="3">
        <f t="shared" si="268"/>
        <v>0</v>
      </c>
      <c r="GT505" s="3">
        <f t="shared" si="268"/>
        <v>0</v>
      </c>
      <c r="GU505" s="3">
        <f t="shared" si="268"/>
        <v>0</v>
      </c>
      <c r="GV505" s="3">
        <f t="shared" si="268"/>
        <v>0</v>
      </c>
      <c r="GW505" s="3">
        <f t="shared" si="268"/>
        <v>0</v>
      </c>
      <c r="GX505" s="3">
        <f t="shared" si="268"/>
        <v>0</v>
      </c>
    </row>
    <row r="507" spans="1:245" x14ac:dyDescent="0.2">
      <c r="A507">
        <v>17</v>
      </c>
      <c r="B507">
        <v>1</v>
      </c>
      <c r="C507">
        <f>ROW(SmtRes!A81)</f>
        <v>81</v>
      </c>
      <c r="D507">
        <f>ROW(EtalonRes!A81)</f>
        <v>81</v>
      </c>
      <c r="E507" t="s">
        <v>197</v>
      </c>
      <c r="F507" t="s">
        <v>85</v>
      </c>
      <c r="G507" t="s">
        <v>86</v>
      </c>
      <c r="H507" t="s">
        <v>18</v>
      </c>
      <c r="I507">
        <f>ROUND(144.99/100,9)</f>
        <v>1.4499</v>
      </c>
      <c r="J507">
        <v>0</v>
      </c>
      <c r="K507">
        <f>ROUND(144.99/100,9)</f>
        <v>1.4499</v>
      </c>
      <c r="O507">
        <f>ROUND(CP507,2)</f>
        <v>2305.0500000000002</v>
      </c>
      <c r="P507">
        <f>ROUND(CQ507*I507,2)</f>
        <v>49.64</v>
      </c>
      <c r="Q507">
        <f>ROUND(CR507*I507,2)</f>
        <v>0</v>
      </c>
      <c r="R507">
        <f>ROUND(CS507*I507,2)</f>
        <v>0</v>
      </c>
      <c r="S507">
        <f>ROUND(CT507*I507,2)</f>
        <v>2255.41</v>
      </c>
      <c r="T507">
        <f>ROUND(CU507*I507,2)</f>
        <v>0</v>
      </c>
      <c r="U507">
        <f>CV507*I507</f>
        <v>8.0614439999999998</v>
      </c>
      <c r="V507">
        <f>CW507*I507</f>
        <v>0</v>
      </c>
      <c r="W507">
        <f>ROUND(CX507*I507,2)</f>
        <v>0</v>
      </c>
      <c r="X507">
        <f>ROUND(CY507,2)</f>
        <v>1578.79</v>
      </c>
      <c r="Y507">
        <f>ROUND(CZ507,2)</f>
        <v>225.54</v>
      </c>
      <c r="AA507">
        <v>75545032</v>
      </c>
      <c r="AB507">
        <f>ROUND((AC507+AD507+AF507),6)</f>
        <v>1589.8</v>
      </c>
      <c r="AC507">
        <f>ROUND(((ES507*4)),6)</f>
        <v>34.24</v>
      </c>
      <c r="AD507">
        <f>ROUND(((((ET507*4))-((EU507*4)))+AE507),6)</f>
        <v>0</v>
      </c>
      <c r="AE507">
        <f>ROUND(((EU507*4)),6)</f>
        <v>0</v>
      </c>
      <c r="AF507">
        <f>ROUND(((EV507*4)),6)</f>
        <v>1555.56</v>
      </c>
      <c r="AG507">
        <f>ROUND((AP507),6)</f>
        <v>0</v>
      </c>
      <c r="AH507">
        <f>((EW507*4))</f>
        <v>5.56</v>
      </c>
      <c r="AI507">
        <f>((EX507*4))</f>
        <v>0</v>
      </c>
      <c r="AJ507">
        <f>(AS507)</f>
        <v>0</v>
      </c>
      <c r="AK507">
        <v>397.45</v>
      </c>
      <c r="AL507">
        <v>8.56</v>
      </c>
      <c r="AM507">
        <v>0</v>
      </c>
      <c r="AN507">
        <v>0</v>
      </c>
      <c r="AO507">
        <v>388.89</v>
      </c>
      <c r="AP507">
        <v>0</v>
      </c>
      <c r="AQ507">
        <v>1.39</v>
      </c>
      <c r="AR507">
        <v>0</v>
      </c>
      <c r="AS507">
        <v>0</v>
      </c>
      <c r="AT507">
        <v>70</v>
      </c>
      <c r="AU507">
        <v>10</v>
      </c>
      <c r="AV507">
        <v>1</v>
      </c>
      <c r="AW507">
        <v>1</v>
      </c>
      <c r="AZ507">
        <v>1</v>
      </c>
      <c r="BA507">
        <v>1</v>
      </c>
      <c r="BB507">
        <v>1</v>
      </c>
      <c r="BC507">
        <v>1</v>
      </c>
      <c r="BD507" t="s">
        <v>3</v>
      </c>
      <c r="BE507" t="s">
        <v>3</v>
      </c>
      <c r="BF507" t="s">
        <v>3</v>
      </c>
      <c r="BG507" t="s">
        <v>3</v>
      </c>
      <c r="BH507">
        <v>0</v>
      </c>
      <c r="BI507">
        <v>4</v>
      </c>
      <c r="BJ507" t="s">
        <v>87</v>
      </c>
      <c r="BM507">
        <v>0</v>
      </c>
      <c r="BN507">
        <v>0</v>
      </c>
      <c r="BO507" t="s">
        <v>3</v>
      </c>
      <c r="BP507">
        <v>0</v>
      </c>
      <c r="BQ507">
        <v>1</v>
      </c>
      <c r="BR507">
        <v>0</v>
      </c>
      <c r="BS507">
        <v>1</v>
      </c>
      <c r="BT507">
        <v>1</v>
      </c>
      <c r="BU507">
        <v>1</v>
      </c>
      <c r="BV507">
        <v>1</v>
      </c>
      <c r="BW507">
        <v>1</v>
      </c>
      <c r="BX507">
        <v>1</v>
      </c>
      <c r="BY507" t="s">
        <v>3</v>
      </c>
      <c r="BZ507">
        <v>70</v>
      </c>
      <c r="CA507">
        <v>10</v>
      </c>
      <c r="CB507" t="s">
        <v>3</v>
      </c>
      <c r="CE507">
        <v>0</v>
      </c>
      <c r="CF507">
        <v>0</v>
      </c>
      <c r="CG507">
        <v>0</v>
      </c>
      <c r="CM507">
        <v>0</v>
      </c>
      <c r="CN507" t="s">
        <v>3</v>
      </c>
      <c r="CO507">
        <v>0</v>
      </c>
      <c r="CP507">
        <f>(P507+Q507+S507)</f>
        <v>2305.0499999999997</v>
      </c>
      <c r="CQ507">
        <f>(AC507*BC507*AW507)</f>
        <v>34.24</v>
      </c>
      <c r="CR507">
        <f>(((((ET507*4))*BB507-((EU507*4))*BS507)+AE507*BS507)*AV507)</f>
        <v>0</v>
      </c>
      <c r="CS507">
        <f>(AE507*BS507*AV507)</f>
        <v>0</v>
      </c>
      <c r="CT507">
        <f>(AF507*BA507*AV507)</f>
        <v>1555.56</v>
      </c>
      <c r="CU507">
        <f>AG507</f>
        <v>0</v>
      </c>
      <c r="CV507">
        <f>(AH507*AV507)</f>
        <v>5.56</v>
      </c>
      <c r="CW507">
        <f>AI507</f>
        <v>0</v>
      </c>
      <c r="CX507">
        <f>AJ507</f>
        <v>0</v>
      </c>
      <c r="CY507">
        <f>((S507*BZ507)/100)</f>
        <v>1578.7869999999998</v>
      </c>
      <c r="CZ507">
        <f>((S507*CA507)/100)</f>
        <v>225.541</v>
      </c>
      <c r="DC507" t="s">
        <v>3</v>
      </c>
      <c r="DD507" t="s">
        <v>198</v>
      </c>
      <c r="DE507" t="s">
        <v>198</v>
      </c>
      <c r="DF507" t="s">
        <v>198</v>
      </c>
      <c r="DG507" t="s">
        <v>198</v>
      </c>
      <c r="DH507" t="s">
        <v>3</v>
      </c>
      <c r="DI507" t="s">
        <v>198</v>
      </c>
      <c r="DJ507" t="s">
        <v>198</v>
      </c>
      <c r="DK507" t="s">
        <v>3</v>
      </c>
      <c r="DL507" t="s">
        <v>3</v>
      </c>
      <c r="DM507" t="s">
        <v>3</v>
      </c>
      <c r="DN507">
        <v>0</v>
      </c>
      <c r="DO507">
        <v>0</v>
      </c>
      <c r="DP507">
        <v>1</v>
      </c>
      <c r="DQ507">
        <v>1</v>
      </c>
      <c r="DU507">
        <v>1005</v>
      </c>
      <c r="DV507" t="s">
        <v>18</v>
      </c>
      <c r="DW507" t="s">
        <v>18</v>
      </c>
      <c r="DX507">
        <v>100</v>
      </c>
      <c r="DZ507" t="s">
        <v>3</v>
      </c>
      <c r="EA507" t="s">
        <v>3</v>
      </c>
      <c r="EB507" t="s">
        <v>3</v>
      </c>
      <c r="EC507" t="s">
        <v>3</v>
      </c>
      <c r="EE507">
        <v>75226705</v>
      </c>
      <c r="EF507">
        <v>1</v>
      </c>
      <c r="EG507" t="s">
        <v>21</v>
      </c>
      <c r="EH507">
        <v>0</v>
      </c>
      <c r="EI507" t="s">
        <v>3</v>
      </c>
      <c r="EJ507">
        <v>4</v>
      </c>
      <c r="EK507">
        <v>0</v>
      </c>
      <c r="EL507" t="s">
        <v>22</v>
      </c>
      <c r="EM507" t="s">
        <v>23</v>
      </c>
      <c r="EO507" t="s">
        <v>3</v>
      </c>
      <c r="EQ507">
        <v>0</v>
      </c>
      <c r="ER507">
        <v>397.45</v>
      </c>
      <c r="ES507">
        <v>8.56</v>
      </c>
      <c r="ET507">
        <v>0</v>
      </c>
      <c r="EU507">
        <v>0</v>
      </c>
      <c r="EV507">
        <v>388.89</v>
      </c>
      <c r="EW507">
        <v>1.39</v>
      </c>
      <c r="EX507">
        <v>0</v>
      </c>
      <c r="EY507">
        <v>0</v>
      </c>
      <c r="FQ507">
        <v>0</v>
      </c>
      <c r="FR507">
        <f>ROUND(IF(BI507=3,GM507,0),2)</f>
        <v>0</v>
      </c>
      <c r="FS507">
        <v>0</v>
      </c>
      <c r="FX507">
        <v>70</v>
      </c>
      <c r="FY507">
        <v>10</v>
      </c>
      <c r="GA507" t="s">
        <v>3</v>
      </c>
      <c r="GD507">
        <v>0</v>
      </c>
      <c r="GF507">
        <v>-25318494</v>
      </c>
      <c r="GG507">
        <v>2</v>
      </c>
      <c r="GH507">
        <v>1</v>
      </c>
      <c r="GI507">
        <v>-2</v>
      </c>
      <c r="GJ507">
        <v>0</v>
      </c>
      <c r="GK507">
        <f>ROUND(R507*(R12)/100,2)</f>
        <v>0</v>
      </c>
      <c r="GL507">
        <f>ROUND(IF(AND(BH507=3,BI507=3,FS507&lt;&gt;0),P507,0),2)</f>
        <v>0</v>
      </c>
      <c r="GM507">
        <f>ROUND(O507+X507+Y507+GK507,2)+GX507</f>
        <v>4109.38</v>
      </c>
      <c r="GN507">
        <f>IF(OR(BI507=0,BI507=1),GM507-GX507,0)</f>
        <v>0</v>
      </c>
      <c r="GO507">
        <f>IF(BI507=2,GM507-GX507,0)</f>
        <v>0</v>
      </c>
      <c r="GP507">
        <f>IF(BI507=4,GM507-GX507,0)</f>
        <v>4109.38</v>
      </c>
      <c r="GR507">
        <v>0</v>
      </c>
      <c r="GS507">
        <v>3</v>
      </c>
      <c r="GT507">
        <v>0</v>
      </c>
      <c r="GU507" t="s">
        <v>3</v>
      </c>
      <c r="GV507">
        <f>ROUND((GT507),6)</f>
        <v>0</v>
      </c>
      <c r="GW507">
        <v>1</v>
      </c>
      <c r="GX507">
        <f>ROUND(HC507*I507,2)</f>
        <v>0</v>
      </c>
      <c r="HA507">
        <v>0</v>
      </c>
      <c r="HB507">
        <v>0</v>
      </c>
      <c r="HC507">
        <f>GV507*GW507</f>
        <v>0</v>
      </c>
      <c r="HE507" t="s">
        <v>3</v>
      </c>
      <c r="HF507" t="s">
        <v>3</v>
      </c>
      <c r="HM507" t="s">
        <v>3</v>
      </c>
      <c r="HN507" t="s">
        <v>3</v>
      </c>
      <c r="HO507" t="s">
        <v>3</v>
      </c>
      <c r="HP507" t="s">
        <v>3</v>
      </c>
      <c r="HQ507" t="s">
        <v>3</v>
      </c>
      <c r="IK507">
        <v>0</v>
      </c>
    </row>
    <row r="508" spans="1:245" x14ac:dyDescent="0.2">
      <c r="A508">
        <v>18</v>
      </c>
      <c r="B508">
        <v>1</v>
      </c>
      <c r="C508">
        <v>81</v>
      </c>
      <c r="E508" t="s">
        <v>199</v>
      </c>
      <c r="F508" t="s">
        <v>25</v>
      </c>
      <c r="G508" t="s">
        <v>26</v>
      </c>
      <c r="H508" t="s">
        <v>27</v>
      </c>
      <c r="I508">
        <f>I507*J508</f>
        <v>-5.7995999999999992E-2</v>
      </c>
      <c r="J508">
        <v>-3.9999999999999994E-2</v>
      </c>
      <c r="K508">
        <v>-0.01</v>
      </c>
      <c r="O508">
        <f>ROUND(CP508,2)</f>
        <v>-2.89</v>
      </c>
      <c r="P508">
        <f>ROUND(CQ508*I508,2)</f>
        <v>-2.89</v>
      </c>
      <c r="Q508">
        <f>ROUND(CR508*I508,2)</f>
        <v>0</v>
      </c>
      <c r="R508">
        <f>ROUND(CS508*I508,2)</f>
        <v>0</v>
      </c>
      <c r="S508">
        <f>ROUND(CT508*I508,2)</f>
        <v>0</v>
      </c>
      <c r="T508">
        <f>ROUND(CU508*I508,2)</f>
        <v>0</v>
      </c>
      <c r="U508">
        <f>CV508*I508</f>
        <v>0</v>
      </c>
      <c r="V508">
        <f>CW508*I508</f>
        <v>0</v>
      </c>
      <c r="W508">
        <f>ROUND(CX508*I508,2)</f>
        <v>0</v>
      </c>
      <c r="X508">
        <f>ROUND(CY508,2)</f>
        <v>0</v>
      </c>
      <c r="Y508">
        <f>ROUND(CZ508,2)</f>
        <v>0</v>
      </c>
      <c r="AA508">
        <v>75545032</v>
      </c>
      <c r="AB508">
        <f>ROUND((AC508+AD508+AF508),6)</f>
        <v>49.83</v>
      </c>
      <c r="AC508">
        <f>ROUND((ES508),6)</f>
        <v>49.83</v>
      </c>
      <c r="AD508">
        <f>ROUND((((ET508)-(EU508))+AE508),6)</f>
        <v>0</v>
      </c>
      <c r="AE508">
        <f>ROUND((EU508),6)</f>
        <v>0</v>
      </c>
      <c r="AF508">
        <f>ROUND((EV508),6)</f>
        <v>0</v>
      </c>
      <c r="AG508">
        <f>ROUND((AP508),6)</f>
        <v>0</v>
      </c>
      <c r="AH508">
        <f>(EW508)</f>
        <v>0</v>
      </c>
      <c r="AI508">
        <f>(EX508)</f>
        <v>0</v>
      </c>
      <c r="AJ508">
        <f>(AS508)</f>
        <v>0</v>
      </c>
      <c r="AK508">
        <v>49.83</v>
      </c>
      <c r="AL508">
        <v>49.83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70</v>
      </c>
      <c r="AU508">
        <v>10</v>
      </c>
      <c r="AV508">
        <v>1</v>
      </c>
      <c r="AW508">
        <v>1</v>
      </c>
      <c r="AZ508">
        <v>1</v>
      </c>
      <c r="BA508">
        <v>1</v>
      </c>
      <c r="BB508">
        <v>1</v>
      </c>
      <c r="BC508">
        <v>1</v>
      </c>
      <c r="BD508" t="s">
        <v>3</v>
      </c>
      <c r="BE508" t="s">
        <v>3</v>
      </c>
      <c r="BF508" t="s">
        <v>3</v>
      </c>
      <c r="BG508" t="s">
        <v>3</v>
      </c>
      <c r="BH508">
        <v>3</v>
      </c>
      <c r="BI508">
        <v>4</v>
      </c>
      <c r="BJ508" t="s">
        <v>28</v>
      </c>
      <c r="BM508">
        <v>0</v>
      </c>
      <c r="BN508">
        <v>0</v>
      </c>
      <c r="BO508" t="s">
        <v>3</v>
      </c>
      <c r="BP508">
        <v>0</v>
      </c>
      <c r="BQ508">
        <v>1</v>
      </c>
      <c r="BR508">
        <v>1</v>
      </c>
      <c r="BS508">
        <v>1</v>
      </c>
      <c r="BT508">
        <v>1</v>
      </c>
      <c r="BU508">
        <v>1</v>
      </c>
      <c r="BV508">
        <v>1</v>
      </c>
      <c r="BW508">
        <v>1</v>
      </c>
      <c r="BX508">
        <v>1</v>
      </c>
      <c r="BY508" t="s">
        <v>3</v>
      </c>
      <c r="BZ508">
        <v>70</v>
      </c>
      <c r="CA508">
        <v>10</v>
      </c>
      <c r="CB508" t="s">
        <v>3</v>
      </c>
      <c r="CE508">
        <v>0</v>
      </c>
      <c r="CF508">
        <v>0</v>
      </c>
      <c r="CG508">
        <v>0</v>
      </c>
      <c r="CM508">
        <v>0</v>
      </c>
      <c r="CN508" t="s">
        <v>3</v>
      </c>
      <c r="CO508">
        <v>0</v>
      </c>
      <c r="CP508">
        <f>(P508+Q508+S508)</f>
        <v>-2.89</v>
      </c>
      <c r="CQ508">
        <f>(AC508*BC508*AW508)</f>
        <v>49.83</v>
      </c>
      <c r="CR508">
        <f>((((ET508)*BB508-(EU508)*BS508)+AE508*BS508)*AV508)</f>
        <v>0</v>
      </c>
      <c r="CS508">
        <f>(AE508*BS508*AV508)</f>
        <v>0</v>
      </c>
      <c r="CT508">
        <f>(AF508*BA508*AV508)</f>
        <v>0</v>
      </c>
      <c r="CU508">
        <f>AG508</f>
        <v>0</v>
      </c>
      <c r="CV508">
        <f>(AH508*AV508)</f>
        <v>0</v>
      </c>
      <c r="CW508">
        <f>AI508</f>
        <v>0</v>
      </c>
      <c r="CX508">
        <f>AJ508</f>
        <v>0</v>
      </c>
      <c r="CY508">
        <f>((S508*BZ508)/100)</f>
        <v>0</v>
      </c>
      <c r="CZ508">
        <f>((S508*CA508)/100)</f>
        <v>0</v>
      </c>
      <c r="DC508" t="s">
        <v>3</v>
      </c>
      <c r="DD508" t="s">
        <v>3</v>
      </c>
      <c r="DE508" t="s">
        <v>3</v>
      </c>
      <c r="DF508" t="s">
        <v>3</v>
      </c>
      <c r="DG508" t="s">
        <v>3</v>
      </c>
      <c r="DH508" t="s">
        <v>3</v>
      </c>
      <c r="DI508" t="s">
        <v>3</v>
      </c>
      <c r="DJ508" t="s">
        <v>3</v>
      </c>
      <c r="DK508" t="s">
        <v>3</v>
      </c>
      <c r="DL508" t="s">
        <v>3</v>
      </c>
      <c r="DM508" t="s">
        <v>3</v>
      </c>
      <c r="DN508">
        <v>0</v>
      </c>
      <c r="DO508">
        <v>0</v>
      </c>
      <c r="DP508">
        <v>1</v>
      </c>
      <c r="DQ508">
        <v>1</v>
      </c>
      <c r="DU508">
        <v>1007</v>
      </c>
      <c r="DV508" t="s">
        <v>27</v>
      </c>
      <c r="DW508" t="s">
        <v>27</v>
      </c>
      <c r="DX508">
        <v>1</v>
      </c>
      <c r="DZ508" t="s">
        <v>3</v>
      </c>
      <c r="EA508" t="s">
        <v>3</v>
      </c>
      <c r="EB508" t="s">
        <v>3</v>
      </c>
      <c r="EC508" t="s">
        <v>3</v>
      </c>
      <c r="EE508">
        <v>75226705</v>
      </c>
      <c r="EF508">
        <v>1</v>
      </c>
      <c r="EG508" t="s">
        <v>21</v>
      </c>
      <c r="EH508">
        <v>0</v>
      </c>
      <c r="EI508" t="s">
        <v>3</v>
      </c>
      <c r="EJ508">
        <v>4</v>
      </c>
      <c r="EK508">
        <v>0</v>
      </c>
      <c r="EL508" t="s">
        <v>22</v>
      </c>
      <c r="EM508" t="s">
        <v>23</v>
      </c>
      <c r="EO508" t="s">
        <v>3</v>
      </c>
      <c r="EQ508">
        <v>0</v>
      </c>
      <c r="ER508">
        <v>49.83</v>
      </c>
      <c r="ES508">
        <v>49.83</v>
      </c>
      <c r="ET508">
        <v>0</v>
      </c>
      <c r="EU508">
        <v>0</v>
      </c>
      <c r="EV508">
        <v>0</v>
      </c>
      <c r="EW508">
        <v>0</v>
      </c>
      <c r="EX508">
        <v>0</v>
      </c>
      <c r="FQ508">
        <v>0</v>
      </c>
      <c r="FR508">
        <f>ROUND(IF(BI508=3,GM508,0),2)</f>
        <v>0</v>
      </c>
      <c r="FS508">
        <v>0</v>
      </c>
      <c r="FX508">
        <v>70</v>
      </c>
      <c r="FY508">
        <v>10</v>
      </c>
      <c r="GA508" t="s">
        <v>3</v>
      </c>
      <c r="GD508">
        <v>0</v>
      </c>
      <c r="GF508">
        <v>973433911</v>
      </c>
      <c r="GG508">
        <v>2</v>
      </c>
      <c r="GH508">
        <v>1</v>
      </c>
      <c r="GI508">
        <v>-2</v>
      </c>
      <c r="GJ508">
        <v>0</v>
      </c>
      <c r="GK508">
        <f>ROUND(R508*(R12)/100,2)</f>
        <v>0</v>
      </c>
      <c r="GL508">
        <f>ROUND(IF(AND(BH508=3,BI508=3,FS508&lt;&gt;0),P508,0),2)</f>
        <v>0</v>
      </c>
      <c r="GM508">
        <f>ROUND(O508+X508+Y508+GK508,2)+GX508</f>
        <v>-2.89</v>
      </c>
      <c r="GN508">
        <f>IF(OR(BI508=0,BI508=1),GM508-GX508,0)</f>
        <v>0</v>
      </c>
      <c r="GO508">
        <f>IF(BI508=2,GM508-GX508,0)</f>
        <v>0</v>
      </c>
      <c r="GP508">
        <f>IF(BI508=4,GM508-GX508,0)</f>
        <v>-2.89</v>
      </c>
      <c r="GR508">
        <v>0</v>
      </c>
      <c r="GS508">
        <v>3</v>
      </c>
      <c r="GT508">
        <v>0</v>
      </c>
      <c r="GU508" t="s">
        <v>3</v>
      </c>
      <c r="GV508">
        <f>ROUND((GT508),6)</f>
        <v>0</v>
      </c>
      <c r="GW508">
        <v>1</v>
      </c>
      <c r="GX508">
        <f>ROUND(HC508*I508,2)</f>
        <v>0</v>
      </c>
      <c r="HA508">
        <v>0</v>
      </c>
      <c r="HB508">
        <v>0</v>
      </c>
      <c r="HC508">
        <f>GV508*GW508</f>
        <v>0</v>
      </c>
      <c r="HE508" t="s">
        <v>3</v>
      </c>
      <c r="HF508" t="s">
        <v>3</v>
      </c>
      <c r="HM508" t="s">
        <v>198</v>
      </c>
      <c r="HN508" t="s">
        <v>3</v>
      </c>
      <c r="HO508" t="s">
        <v>3</v>
      </c>
      <c r="HP508" t="s">
        <v>3</v>
      </c>
      <c r="HQ508" t="s">
        <v>3</v>
      </c>
      <c r="IK508">
        <v>0</v>
      </c>
    </row>
    <row r="510" spans="1:245" x14ac:dyDescent="0.2">
      <c r="A510" s="2">
        <v>51</v>
      </c>
      <c r="B510" s="2">
        <f>B503</f>
        <v>1</v>
      </c>
      <c r="C510" s="2">
        <f>A503</f>
        <v>5</v>
      </c>
      <c r="D510" s="2">
        <f>ROW(A503)</f>
        <v>503</v>
      </c>
      <c r="E510" s="2"/>
      <c r="F510" s="2" t="str">
        <f>IF(F503&lt;&gt;"",F503,"")</f>
        <v/>
      </c>
      <c r="G510" s="2" t="str">
        <f>IF(G503&lt;&gt;"",G503,"")</f>
        <v>Лестничные марши и площадки</v>
      </c>
      <c r="H510" s="2">
        <v>0</v>
      </c>
      <c r="I510" s="2"/>
      <c r="J510" s="2"/>
      <c r="K510" s="2"/>
      <c r="L510" s="2"/>
      <c r="M510" s="2"/>
      <c r="N510" s="2"/>
      <c r="O510" s="2">
        <f t="shared" ref="O510:T510" si="269">ROUND(AB510,2)</f>
        <v>2302.16</v>
      </c>
      <c r="P510" s="2">
        <f t="shared" si="269"/>
        <v>46.75</v>
      </c>
      <c r="Q510" s="2">
        <f t="shared" si="269"/>
        <v>0</v>
      </c>
      <c r="R510" s="2">
        <f t="shared" si="269"/>
        <v>0</v>
      </c>
      <c r="S510" s="2">
        <f t="shared" si="269"/>
        <v>2255.41</v>
      </c>
      <c r="T510" s="2">
        <f t="shared" si="269"/>
        <v>0</v>
      </c>
      <c r="U510" s="2">
        <f>AH510</f>
        <v>8.0614439999999998</v>
      </c>
      <c r="V510" s="2">
        <f>AI510</f>
        <v>0</v>
      </c>
      <c r="W510" s="2">
        <f>ROUND(AJ510,2)</f>
        <v>0</v>
      </c>
      <c r="X510" s="2">
        <f>ROUND(AK510,2)</f>
        <v>1578.79</v>
      </c>
      <c r="Y510" s="2">
        <f>ROUND(AL510,2)</f>
        <v>225.54</v>
      </c>
      <c r="Z510" s="2"/>
      <c r="AA510" s="2"/>
      <c r="AB510" s="2">
        <f>ROUND(SUMIF(AA507:AA508,"=75545032",O507:O508),2)</f>
        <v>2302.16</v>
      </c>
      <c r="AC510" s="2">
        <f>ROUND(SUMIF(AA507:AA508,"=75545032",P507:P508),2)</f>
        <v>46.75</v>
      </c>
      <c r="AD510" s="2">
        <f>ROUND(SUMIF(AA507:AA508,"=75545032",Q507:Q508),2)</f>
        <v>0</v>
      </c>
      <c r="AE510" s="2">
        <f>ROUND(SUMIF(AA507:AA508,"=75545032",R507:R508),2)</f>
        <v>0</v>
      </c>
      <c r="AF510" s="2">
        <f>ROUND(SUMIF(AA507:AA508,"=75545032",S507:S508),2)</f>
        <v>2255.41</v>
      </c>
      <c r="AG510" s="2">
        <f>ROUND(SUMIF(AA507:AA508,"=75545032",T507:T508),2)</f>
        <v>0</v>
      </c>
      <c r="AH510" s="2">
        <f>SUMIF(AA507:AA508,"=75545032",U507:U508)</f>
        <v>8.0614439999999998</v>
      </c>
      <c r="AI510" s="2">
        <f>SUMIF(AA507:AA508,"=75545032",V507:V508)</f>
        <v>0</v>
      </c>
      <c r="AJ510" s="2">
        <f>ROUND(SUMIF(AA507:AA508,"=75545032",W507:W508),2)</f>
        <v>0</v>
      </c>
      <c r="AK510" s="2">
        <f>ROUND(SUMIF(AA507:AA508,"=75545032",X507:X508),2)</f>
        <v>1578.79</v>
      </c>
      <c r="AL510" s="2">
        <f>ROUND(SUMIF(AA507:AA508,"=75545032",Y507:Y508),2)</f>
        <v>225.54</v>
      </c>
      <c r="AM510" s="2"/>
      <c r="AN510" s="2"/>
      <c r="AO510" s="2">
        <f t="shared" ref="AO510:BD510" si="270">ROUND(BX510,2)</f>
        <v>0</v>
      </c>
      <c r="AP510" s="2">
        <f t="shared" si="270"/>
        <v>0</v>
      </c>
      <c r="AQ510" s="2">
        <f t="shared" si="270"/>
        <v>0</v>
      </c>
      <c r="AR510" s="2">
        <f t="shared" si="270"/>
        <v>4106.49</v>
      </c>
      <c r="AS510" s="2">
        <f t="shared" si="270"/>
        <v>0</v>
      </c>
      <c r="AT510" s="2">
        <f t="shared" si="270"/>
        <v>0</v>
      </c>
      <c r="AU510" s="2">
        <f t="shared" si="270"/>
        <v>4106.49</v>
      </c>
      <c r="AV510" s="2">
        <f t="shared" si="270"/>
        <v>46.75</v>
      </c>
      <c r="AW510" s="2">
        <f t="shared" si="270"/>
        <v>46.75</v>
      </c>
      <c r="AX510" s="2">
        <f t="shared" si="270"/>
        <v>0</v>
      </c>
      <c r="AY510" s="2">
        <f t="shared" si="270"/>
        <v>46.75</v>
      </c>
      <c r="AZ510" s="2">
        <f t="shared" si="270"/>
        <v>0</v>
      </c>
      <c r="BA510" s="2">
        <f t="shared" si="270"/>
        <v>0</v>
      </c>
      <c r="BB510" s="2">
        <f t="shared" si="270"/>
        <v>0</v>
      </c>
      <c r="BC510" s="2">
        <f t="shared" si="270"/>
        <v>0</v>
      </c>
      <c r="BD510" s="2">
        <f t="shared" si="270"/>
        <v>0</v>
      </c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>
        <f>ROUND(SUMIF(AA507:AA508,"=75545032",FQ507:FQ508),2)</f>
        <v>0</v>
      </c>
      <c r="BY510" s="2">
        <f>ROUND(SUMIF(AA507:AA508,"=75545032",FR507:FR508),2)</f>
        <v>0</v>
      </c>
      <c r="BZ510" s="2">
        <f>ROUND(SUMIF(AA507:AA508,"=75545032",GL507:GL508),2)</f>
        <v>0</v>
      </c>
      <c r="CA510" s="2">
        <f>ROUND(SUMIF(AA507:AA508,"=75545032",GM507:GM508),2)</f>
        <v>4106.49</v>
      </c>
      <c r="CB510" s="2">
        <f>ROUND(SUMIF(AA507:AA508,"=75545032",GN507:GN508),2)</f>
        <v>0</v>
      </c>
      <c r="CC510" s="2">
        <f>ROUND(SUMIF(AA507:AA508,"=75545032",GO507:GO508),2)</f>
        <v>0</v>
      </c>
      <c r="CD510" s="2">
        <f>ROUND(SUMIF(AA507:AA508,"=75545032",GP507:GP508),2)</f>
        <v>4106.49</v>
      </c>
      <c r="CE510" s="2">
        <f>AC510-BX510</f>
        <v>46.75</v>
      </c>
      <c r="CF510" s="2">
        <f>AC510-BY510</f>
        <v>46.75</v>
      </c>
      <c r="CG510" s="2">
        <f>BX510-BZ510</f>
        <v>0</v>
      </c>
      <c r="CH510" s="2">
        <f>AC510-BX510-BY510+BZ510</f>
        <v>46.75</v>
      </c>
      <c r="CI510" s="2">
        <f>BY510-BZ510</f>
        <v>0</v>
      </c>
      <c r="CJ510" s="2">
        <f>ROUND(SUMIF(AA507:AA508,"=75545032",GX507:GX508),2)</f>
        <v>0</v>
      </c>
      <c r="CK510" s="2">
        <f>ROUND(SUMIF(AA507:AA508,"=75545032",GY507:GY508),2)</f>
        <v>0</v>
      </c>
      <c r="CL510" s="2">
        <f>ROUND(SUMIF(AA507:AA508,"=75545032",GZ507:GZ508),2)</f>
        <v>0</v>
      </c>
      <c r="CM510" s="2">
        <f>ROUND(SUMIF(AA507:AA508,"=75545032",HD507:HD508),2)</f>
        <v>0</v>
      </c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>
        <v>0</v>
      </c>
    </row>
    <row r="512" spans="1:245" x14ac:dyDescent="0.2">
      <c r="A512" s="4">
        <v>50</v>
      </c>
      <c r="B512" s="4">
        <v>0</v>
      </c>
      <c r="C512" s="4">
        <v>0</v>
      </c>
      <c r="D512" s="4">
        <v>1</v>
      </c>
      <c r="E512" s="4">
        <v>201</v>
      </c>
      <c r="F512" s="4">
        <f>ROUND(Source!O510,O512)</f>
        <v>2302.16</v>
      </c>
      <c r="G512" s="4" t="s">
        <v>29</v>
      </c>
      <c r="H512" s="4" t="s">
        <v>30</v>
      </c>
      <c r="I512" s="4"/>
      <c r="J512" s="4"/>
      <c r="K512" s="4">
        <v>201</v>
      </c>
      <c r="L512" s="4">
        <v>1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2302.16</v>
      </c>
      <c r="X512" s="4">
        <v>1</v>
      </c>
      <c r="Y512" s="4">
        <v>2302.16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202</v>
      </c>
      <c r="F513" s="4">
        <f>ROUND(Source!P510,O513)</f>
        <v>46.75</v>
      </c>
      <c r="G513" s="4" t="s">
        <v>31</v>
      </c>
      <c r="H513" s="4" t="s">
        <v>32</v>
      </c>
      <c r="I513" s="4"/>
      <c r="J513" s="4"/>
      <c r="K513" s="4">
        <v>202</v>
      </c>
      <c r="L513" s="4">
        <v>2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46.75</v>
      </c>
      <c r="X513" s="4">
        <v>1</v>
      </c>
      <c r="Y513" s="4">
        <v>46.75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222</v>
      </c>
      <c r="F514" s="4">
        <f>ROUND(Source!AO510,O514)</f>
        <v>0</v>
      </c>
      <c r="G514" s="4" t="s">
        <v>33</v>
      </c>
      <c r="H514" s="4" t="s">
        <v>34</v>
      </c>
      <c r="I514" s="4"/>
      <c r="J514" s="4"/>
      <c r="K514" s="4">
        <v>222</v>
      </c>
      <c r="L514" s="4">
        <v>3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225</v>
      </c>
      <c r="F515" s="4">
        <f>ROUND(Source!AV510,O515)</f>
        <v>46.75</v>
      </c>
      <c r="G515" s="4" t="s">
        <v>35</v>
      </c>
      <c r="H515" s="4" t="s">
        <v>36</v>
      </c>
      <c r="I515" s="4"/>
      <c r="J515" s="4"/>
      <c r="K515" s="4">
        <v>225</v>
      </c>
      <c r="L515" s="4">
        <v>4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46.75</v>
      </c>
      <c r="X515" s="4">
        <v>1</v>
      </c>
      <c r="Y515" s="4">
        <v>46.75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226</v>
      </c>
      <c r="F516" s="4">
        <f>ROUND(Source!AW510,O516)</f>
        <v>46.75</v>
      </c>
      <c r="G516" s="4" t="s">
        <v>37</v>
      </c>
      <c r="H516" s="4" t="s">
        <v>38</v>
      </c>
      <c r="I516" s="4"/>
      <c r="J516" s="4"/>
      <c r="K516" s="4">
        <v>226</v>
      </c>
      <c r="L516" s="4">
        <v>5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46.75</v>
      </c>
      <c r="X516" s="4">
        <v>1</v>
      </c>
      <c r="Y516" s="4">
        <v>46.75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227</v>
      </c>
      <c r="F517" s="4">
        <f>ROUND(Source!AX510,O517)</f>
        <v>0</v>
      </c>
      <c r="G517" s="4" t="s">
        <v>39</v>
      </c>
      <c r="H517" s="4" t="s">
        <v>40</v>
      </c>
      <c r="I517" s="4"/>
      <c r="J517" s="4"/>
      <c r="K517" s="4">
        <v>227</v>
      </c>
      <c r="L517" s="4">
        <v>6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228</v>
      </c>
      <c r="F518" s="4">
        <f>ROUND(Source!AY510,O518)</f>
        <v>46.75</v>
      </c>
      <c r="G518" s="4" t="s">
        <v>41</v>
      </c>
      <c r="H518" s="4" t="s">
        <v>42</v>
      </c>
      <c r="I518" s="4"/>
      <c r="J518" s="4"/>
      <c r="K518" s="4">
        <v>228</v>
      </c>
      <c r="L518" s="4">
        <v>7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46.75</v>
      </c>
      <c r="X518" s="4">
        <v>1</v>
      </c>
      <c r="Y518" s="4">
        <v>46.75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216</v>
      </c>
      <c r="F519" s="4">
        <f>ROUND(Source!AP510,O519)</f>
        <v>0</v>
      </c>
      <c r="G519" s="4" t="s">
        <v>43</v>
      </c>
      <c r="H519" s="4" t="s">
        <v>44</v>
      </c>
      <c r="I519" s="4"/>
      <c r="J519" s="4"/>
      <c r="K519" s="4">
        <v>216</v>
      </c>
      <c r="L519" s="4">
        <v>8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223</v>
      </c>
      <c r="F520" s="4">
        <f>ROUND(Source!AQ510,O520)</f>
        <v>0</v>
      </c>
      <c r="G520" s="4" t="s">
        <v>45</v>
      </c>
      <c r="H520" s="4" t="s">
        <v>46</v>
      </c>
      <c r="I520" s="4"/>
      <c r="J520" s="4"/>
      <c r="K520" s="4">
        <v>223</v>
      </c>
      <c r="L520" s="4">
        <v>9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229</v>
      </c>
      <c r="F521" s="4">
        <f>ROUND(Source!AZ510,O521)</f>
        <v>0</v>
      </c>
      <c r="G521" s="4" t="s">
        <v>47</v>
      </c>
      <c r="H521" s="4" t="s">
        <v>48</v>
      </c>
      <c r="I521" s="4"/>
      <c r="J521" s="4"/>
      <c r="K521" s="4">
        <v>229</v>
      </c>
      <c r="L521" s="4">
        <v>10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203</v>
      </c>
      <c r="F522" s="4">
        <f>ROUND(Source!Q510,O522)</f>
        <v>0</v>
      </c>
      <c r="G522" s="4" t="s">
        <v>49</v>
      </c>
      <c r="H522" s="4" t="s">
        <v>50</v>
      </c>
      <c r="I522" s="4"/>
      <c r="J522" s="4"/>
      <c r="K522" s="4">
        <v>203</v>
      </c>
      <c r="L522" s="4">
        <v>11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231</v>
      </c>
      <c r="F523" s="4">
        <f>ROUND(Source!BB510,O523)</f>
        <v>0</v>
      </c>
      <c r="G523" s="4" t="s">
        <v>51</v>
      </c>
      <c r="H523" s="4" t="s">
        <v>52</v>
      </c>
      <c r="I523" s="4"/>
      <c r="J523" s="4"/>
      <c r="K523" s="4">
        <v>231</v>
      </c>
      <c r="L523" s="4">
        <v>12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204</v>
      </c>
      <c r="F524" s="4">
        <f>ROUND(Source!R510,O524)</f>
        <v>0</v>
      </c>
      <c r="G524" s="4" t="s">
        <v>53</v>
      </c>
      <c r="H524" s="4" t="s">
        <v>54</v>
      </c>
      <c r="I524" s="4"/>
      <c r="J524" s="4"/>
      <c r="K524" s="4">
        <v>204</v>
      </c>
      <c r="L524" s="4">
        <v>13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205</v>
      </c>
      <c r="F525" s="4">
        <f>ROUND(Source!S510,O525)</f>
        <v>2255.41</v>
      </c>
      <c r="G525" s="4" t="s">
        <v>55</v>
      </c>
      <c r="H525" s="4" t="s">
        <v>56</v>
      </c>
      <c r="I525" s="4"/>
      <c r="J525" s="4"/>
      <c r="K525" s="4">
        <v>205</v>
      </c>
      <c r="L525" s="4">
        <v>14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2255.41</v>
      </c>
      <c r="X525" s="4">
        <v>1</v>
      </c>
      <c r="Y525" s="4">
        <v>2255.41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232</v>
      </c>
      <c r="F526" s="4">
        <f>ROUND(Source!BC510,O526)</f>
        <v>0</v>
      </c>
      <c r="G526" s="4" t="s">
        <v>57</v>
      </c>
      <c r="H526" s="4" t="s">
        <v>58</v>
      </c>
      <c r="I526" s="4"/>
      <c r="J526" s="4"/>
      <c r="K526" s="4">
        <v>232</v>
      </c>
      <c r="L526" s="4">
        <v>15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214</v>
      </c>
      <c r="F527" s="4">
        <f>ROUND(Source!AS510,O527)</f>
        <v>0</v>
      </c>
      <c r="G527" s="4" t="s">
        <v>59</v>
      </c>
      <c r="H527" s="4" t="s">
        <v>60</v>
      </c>
      <c r="I527" s="4"/>
      <c r="J527" s="4"/>
      <c r="K527" s="4">
        <v>214</v>
      </c>
      <c r="L527" s="4">
        <v>16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215</v>
      </c>
      <c r="F528" s="4">
        <f>ROUND(Source!AT510,O528)</f>
        <v>0</v>
      </c>
      <c r="G528" s="4" t="s">
        <v>61</v>
      </c>
      <c r="H528" s="4" t="s">
        <v>62</v>
      </c>
      <c r="I528" s="4"/>
      <c r="J528" s="4"/>
      <c r="K528" s="4">
        <v>215</v>
      </c>
      <c r="L528" s="4">
        <v>17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45" x14ac:dyDescent="0.2">
      <c r="A529" s="4">
        <v>50</v>
      </c>
      <c r="B529" s="4">
        <v>0</v>
      </c>
      <c r="C529" s="4">
        <v>0</v>
      </c>
      <c r="D529" s="4">
        <v>1</v>
      </c>
      <c r="E529" s="4">
        <v>217</v>
      </c>
      <c r="F529" s="4">
        <f>ROUND(Source!AU510,O529)</f>
        <v>4106.49</v>
      </c>
      <c r="G529" s="4" t="s">
        <v>63</v>
      </c>
      <c r="H529" s="4" t="s">
        <v>64</v>
      </c>
      <c r="I529" s="4"/>
      <c r="J529" s="4"/>
      <c r="K529" s="4">
        <v>217</v>
      </c>
      <c r="L529" s="4">
        <v>18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4106.49</v>
      </c>
      <c r="X529" s="4">
        <v>1</v>
      </c>
      <c r="Y529" s="4">
        <v>4106.49</v>
      </c>
      <c r="Z529" s="4"/>
      <c r="AA529" s="4"/>
      <c r="AB529" s="4"/>
    </row>
    <row r="530" spans="1:245" x14ac:dyDescent="0.2">
      <c r="A530" s="4">
        <v>50</v>
      </c>
      <c r="B530" s="4">
        <v>0</v>
      </c>
      <c r="C530" s="4">
        <v>0</v>
      </c>
      <c r="D530" s="4">
        <v>1</v>
      </c>
      <c r="E530" s="4">
        <v>230</v>
      </c>
      <c r="F530" s="4">
        <f>ROUND(Source!BA510,O530)</f>
        <v>0</v>
      </c>
      <c r="G530" s="4" t="s">
        <v>65</v>
      </c>
      <c r="H530" s="4" t="s">
        <v>66</v>
      </c>
      <c r="I530" s="4"/>
      <c r="J530" s="4"/>
      <c r="K530" s="4">
        <v>230</v>
      </c>
      <c r="L530" s="4">
        <v>19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45" x14ac:dyDescent="0.2">
      <c r="A531" s="4">
        <v>50</v>
      </c>
      <c r="B531" s="4">
        <v>0</v>
      </c>
      <c r="C531" s="4">
        <v>0</v>
      </c>
      <c r="D531" s="4">
        <v>1</v>
      </c>
      <c r="E531" s="4">
        <v>206</v>
      </c>
      <c r="F531" s="4">
        <f>ROUND(Source!T510,O531)</f>
        <v>0</v>
      </c>
      <c r="G531" s="4" t="s">
        <v>67</v>
      </c>
      <c r="H531" s="4" t="s">
        <v>68</v>
      </c>
      <c r="I531" s="4"/>
      <c r="J531" s="4"/>
      <c r="K531" s="4">
        <v>206</v>
      </c>
      <c r="L531" s="4">
        <v>20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45" x14ac:dyDescent="0.2">
      <c r="A532" s="4">
        <v>50</v>
      </c>
      <c r="B532" s="4">
        <v>0</v>
      </c>
      <c r="C532" s="4">
        <v>0</v>
      </c>
      <c r="D532" s="4">
        <v>1</v>
      </c>
      <c r="E532" s="4">
        <v>207</v>
      </c>
      <c r="F532" s="4">
        <f>Source!U510</f>
        <v>8.0614439999999998</v>
      </c>
      <c r="G532" s="4" t="s">
        <v>69</v>
      </c>
      <c r="H532" s="4" t="s">
        <v>70</v>
      </c>
      <c r="I532" s="4"/>
      <c r="J532" s="4"/>
      <c r="K532" s="4">
        <v>207</v>
      </c>
      <c r="L532" s="4">
        <v>21</v>
      </c>
      <c r="M532" s="4">
        <v>3</v>
      </c>
      <c r="N532" s="4" t="s">
        <v>3</v>
      </c>
      <c r="O532" s="4">
        <v>-1</v>
      </c>
      <c r="P532" s="4"/>
      <c r="Q532" s="4"/>
      <c r="R532" s="4"/>
      <c r="S532" s="4"/>
      <c r="T532" s="4"/>
      <c r="U532" s="4"/>
      <c r="V532" s="4"/>
      <c r="W532" s="4">
        <v>8.0614439999999998</v>
      </c>
      <c r="X532" s="4">
        <v>1</v>
      </c>
      <c r="Y532" s="4">
        <v>8.0614439999999998</v>
      </c>
      <c r="Z532" s="4"/>
      <c r="AA532" s="4"/>
      <c r="AB532" s="4"/>
    </row>
    <row r="533" spans="1:245" x14ac:dyDescent="0.2">
      <c r="A533" s="4">
        <v>50</v>
      </c>
      <c r="B533" s="4">
        <v>0</v>
      </c>
      <c r="C533" s="4">
        <v>0</v>
      </c>
      <c r="D533" s="4">
        <v>1</v>
      </c>
      <c r="E533" s="4">
        <v>208</v>
      </c>
      <c r="F533" s="4">
        <f>Source!V510</f>
        <v>0</v>
      </c>
      <c r="G533" s="4" t="s">
        <v>71</v>
      </c>
      <c r="H533" s="4" t="s">
        <v>72</v>
      </c>
      <c r="I533" s="4"/>
      <c r="J533" s="4"/>
      <c r="K533" s="4">
        <v>208</v>
      </c>
      <c r="L533" s="4">
        <v>22</v>
      </c>
      <c r="M533" s="4">
        <v>3</v>
      </c>
      <c r="N533" s="4" t="s">
        <v>3</v>
      </c>
      <c r="O533" s="4">
        <v>-1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45" x14ac:dyDescent="0.2">
      <c r="A534" s="4">
        <v>50</v>
      </c>
      <c r="B534" s="4">
        <v>0</v>
      </c>
      <c r="C534" s="4">
        <v>0</v>
      </c>
      <c r="D534" s="4">
        <v>1</v>
      </c>
      <c r="E534" s="4">
        <v>209</v>
      </c>
      <c r="F534" s="4">
        <f>ROUND(Source!W510,O534)</f>
        <v>0</v>
      </c>
      <c r="G534" s="4" t="s">
        <v>73</v>
      </c>
      <c r="H534" s="4" t="s">
        <v>74</v>
      </c>
      <c r="I534" s="4"/>
      <c r="J534" s="4"/>
      <c r="K534" s="4">
        <v>209</v>
      </c>
      <c r="L534" s="4">
        <v>23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45" x14ac:dyDescent="0.2">
      <c r="A535" s="4">
        <v>50</v>
      </c>
      <c r="B535" s="4">
        <v>0</v>
      </c>
      <c r="C535" s="4">
        <v>0</v>
      </c>
      <c r="D535" s="4">
        <v>1</v>
      </c>
      <c r="E535" s="4">
        <v>233</v>
      </c>
      <c r="F535" s="4">
        <f>ROUND(Source!BD510,O535)</f>
        <v>0</v>
      </c>
      <c r="G535" s="4" t="s">
        <v>75</v>
      </c>
      <c r="H535" s="4" t="s">
        <v>76</v>
      </c>
      <c r="I535" s="4"/>
      <c r="J535" s="4"/>
      <c r="K535" s="4">
        <v>233</v>
      </c>
      <c r="L535" s="4">
        <v>24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45" x14ac:dyDescent="0.2">
      <c r="A536" s="4">
        <v>50</v>
      </c>
      <c r="B536" s="4">
        <v>0</v>
      </c>
      <c r="C536" s="4">
        <v>0</v>
      </c>
      <c r="D536" s="4">
        <v>1</v>
      </c>
      <c r="E536" s="4">
        <v>210</v>
      </c>
      <c r="F536" s="4">
        <f>ROUND(Source!X510,O536)</f>
        <v>1578.79</v>
      </c>
      <c r="G536" s="4" t="s">
        <v>77</v>
      </c>
      <c r="H536" s="4" t="s">
        <v>78</v>
      </c>
      <c r="I536" s="4"/>
      <c r="J536" s="4"/>
      <c r="K536" s="4">
        <v>210</v>
      </c>
      <c r="L536" s="4">
        <v>25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1578.79</v>
      </c>
      <c r="X536" s="4">
        <v>1</v>
      </c>
      <c r="Y536" s="4">
        <v>1578.79</v>
      </c>
      <c r="Z536" s="4"/>
      <c r="AA536" s="4"/>
      <c r="AB536" s="4"/>
    </row>
    <row r="537" spans="1:245" x14ac:dyDescent="0.2">
      <c r="A537" s="4">
        <v>50</v>
      </c>
      <c r="B537" s="4">
        <v>0</v>
      </c>
      <c r="C537" s="4">
        <v>0</v>
      </c>
      <c r="D537" s="4">
        <v>1</v>
      </c>
      <c r="E537" s="4">
        <v>211</v>
      </c>
      <c r="F537" s="4">
        <f>ROUND(Source!Y510,O537)</f>
        <v>225.54</v>
      </c>
      <c r="G537" s="4" t="s">
        <v>79</v>
      </c>
      <c r="H537" s="4" t="s">
        <v>80</v>
      </c>
      <c r="I537" s="4"/>
      <c r="J537" s="4"/>
      <c r="K537" s="4">
        <v>211</v>
      </c>
      <c r="L537" s="4">
        <v>26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225.54</v>
      </c>
      <c r="X537" s="4">
        <v>1</v>
      </c>
      <c r="Y537" s="4">
        <v>225.54</v>
      </c>
      <c r="Z537" s="4"/>
      <c r="AA537" s="4"/>
      <c r="AB537" s="4"/>
    </row>
    <row r="538" spans="1:245" x14ac:dyDescent="0.2">
      <c r="A538" s="4">
        <v>50</v>
      </c>
      <c r="B538" s="4">
        <v>0</v>
      </c>
      <c r="C538" s="4">
        <v>0</v>
      </c>
      <c r="D538" s="4">
        <v>1</v>
      </c>
      <c r="E538" s="4">
        <v>224</v>
      </c>
      <c r="F538" s="4">
        <f>ROUND(Source!AR510,O538)</f>
        <v>4106.49</v>
      </c>
      <c r="G538" s="4" t="s">
        <v>81</v>
      </c>
      <c r="H538" s="4" t="s">
        <v>82</v>
      </c>
      <c r="I538" s="4"/>
      <c r="J538" s="4"/>
      <c r="K538" s="4">
        <v>224</v>
      </c>
      <c r="L538" s="4">
        <v>27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4106.49</v>
      </c>
      <c r="X538" s="4">
        <v>1</v>
      </c>
      <c r="Y538" s="4">
        <v>4106.49</v>
      </c>
      <c r="Z538" s="4"/>
      <c r="AA538" s="4"/>
      <c r="AB538" s="4"/>
    </row>
    <row r="540" spans="1:245" x14ac:dyDescent="0.2">
      <c r="A540" s="1">
        <v>5</v>
      </c>
      <c r="B540" s="1">
        <v>1</v>
      </c>
      <c r="C540" s="1"/>
      <c r="D540" s="1">
        <f>ROW(A557)</f>
        <v>557</v>
      </c>
      <c r="E540" s="1"/>
      <c r="F540" s="1" t="s">
        <v>3</v>
      </c>
      <c r="G540" s="1" t="s">
        <v>90</v>
      </c>
      <c r="H540" s="1" t="s">
        <v>3</v>
      </c>
      <c r="I540" s="1">
        <v>0</v>
      </c>
      <c r="J540" s="1"/>
      <c r="K540" s="1">
        <v>-1</v>
      </c>
      <c r="L540" s="1"/>
      <c r="M540" s="1" t="s">
        <v>3</v>
      </c>
      <c r="N540" s="1"/>
      <c r="O540" s="1"/>
      <c r="P540" s="1"/>
      <c r="Q540" s="1"/>
      <c r="R540" s="1"/>
      <c r="S540" s="1">
        <v>0</v>
      </c>
      <c r="T540" s="1"/>
      <c r="U540" s="1" t="s">
        <v>3</v>
      </c>
      <c r="V540" s="1">
        <v>0</v>
      </c>
      <c r="W540" s="1"/>
      <c r="X540" s="1"/>
      <c r="Y540" s="1"/>
      <c r="Z540" s="1"/>
      <c r="AA540" s="1"/>
      <c r="AB540" s="1" t="s">
        <v>3</v>
      </c>
      <c r="AC540" s="1" t="s">
        <v>3</v>
      </c>
      <c r="AD540" s="1" t="s">
        <v>3</v>
      </c>
      <c r="AE540" s="1" t="s">
        <v>3</v>
      </c>
      <c r="AF540" s="1" t="s">
        <v>3</v>
      </c>
      <c r="AG540" s="1" t="s">
        <v>3</v>
      </c>
      <c r="AH540" s="1"/>
      <c r="AI540" s="1"/>
      <c r="AJ540" s="1"/>
      <c r="AK540" s="1"/>
      <c r="AL540" s="1"/>
      <c r="AM540" s="1"/>
      <c r="AN540" s="1"/>
      <c r="AO540" s="1"/>
      <c r="AP540" s="1" t="s">
        <v>3</v>
      </c>
      <c r="AQ540" s="1" t="s">
        <v>3</v>
      </c>
      <c r="AR540" s="1" t="s">
        <v>3</v>
      </c>
      <c r="AS540" s="1"/>
      <c r="AT540" s="1"/>
      <c r="AU540" s="1"/>
      <c r="AV540" s="1"/>
      <c r="AW540" s="1"/>
      <c r="AX540" s="1"/>
      <c r="AY540" s="1"/>
      <c r="AZ540" s="1" t="s">
        <v>3</v>
      </c>
      <c r="BA540" s="1"/>
      <c r="BB540" s="1" t="s">
        <v>3</v>
      </c>
      <c r="BC540" s="1" t="s">
        <v>3</v>
      </c>
      <c r="BD540" s="1" t="s">
        <v>3</v>
      </c>
      <c r="BE540" s="1" t="s">
        <v>3</v>
      </c>
      <c r="BF540" s="1" t="s">
        <v>3</v>
      </c>
      <c r="BG540" s="1" t="s">
        <v>3</v>
      </c>
      <c r="BH540" s="1" t="s">
        <v>3</v>
      </c>
      <c r="BI540" s="1" t="s">
        <v>3</v>
      </c>
      <c r="BJ540" s="1" t="s">
        <v>3</v>
      </c>
      <c r="BK540" s="1" t="s">
        <v>3</v>
      </c>
      <c r="BL540" s="1" t="s">
        <v>3</v>
      </c>
      <c r="BM540" s="1" t="s">
        <v>3</v>
      </c>
      <c r="BN540" s="1" t="s">
        <v>3</v>
      </c>
      <c r="BO540" s="1" t="s">
        <v>3</v>
      </c>
      <c r="BP540" s="1" t="s">
        <v>3</v>
      </c>
      <c r="BQ540" s="1"/>
      <c r="BR540" s="1"/>
      <c r="BS540" s="1"/>
      <c r="BT540" s="1"/>
      <c r="BU540" s="1"/>
      <c r="BV540" s="1"/>
      <c r="BW540" s="1"/>
      <c r="BX540" s="1">
        <v>0</v>
      </c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>
        <v>0</v>
      </c>
    </row>
    <row r="542" spans="1:245" x14ac:dyDescent="0.2">
      <c r="A542" s="2">
        <v>52</v>
      </c>
      <c r="B542" s="2">
        <f t="shared" ref="B542:G542" si="271">B557</f>
        <v>1</v>
      </c>
      <c r="C542" s="2">
        <f t="shared" si="271"/>
        <v>5</v>
      </c>
      <c r="D542" s="2">
        <f t="shared" si="271"/>
        <v>540</v>
      </c>
      <c r="E542" s="2">
        <f t="shared" si="271"/>
        <v>0</v>
      </c>
      <c r="F542" s="2" t="str">
        <f t="shared" si="271"/>
        <v/>
      </c>
      <c r="G542" s="2" t="str">
        <f t="shared" si="271"/>
        <v>Полы</v>
      </c>
      <c r="H542" s="2"/>
      <c r="I542" s="2"/>
      <c r="J542" s="2"/>
      <c r="K542" s="2"/>
      <c r="L542" s="2"/>
      <c r="M542" s="2"/>
      <c r="N542" s="2"/>
      <c r="O542" s="2">
        <f t="shared" ref="O542:AT542" si="272">O557</f>
        <v>21781.37</v>
      </c>
      <c r="P542" s="2">
        <f t="shared" si="272"/>
        <v>3903.2</v>
      </c>
      <c r="Q542" s="2">
        <f t="shared" si="272"/>
        <v>418.36</v>
      </c>
      <c r="R542" s="2">
        <f t="shared" si="272"/>
        <v>6.69</v>
      </c>
      <c r="S542" s="2">
        <f t="shared" si="272"/>
        <v>17459.810000000001</v>
      </c>
      <c r="T542" s="2">
        <f t="shared" si="272"/>
        <v>0</v>
      </c>
      <c r="U542" s="2">
        <f t="shared" si="272"/>
        <v>62.406359999999999</v>
      </c>
      <c r="V542" s="2">
        <f t="shared" si="272"/>
        <v>0</v>
      </c>
      <c r="W542" s="2">
        <f t="shared" si="272"/>
        <v>0</v>
      </c>
      <c r="X542" s="2">
        <f t="shared" si="272"/>
        <v>12221.87</v>
      </c>
      <c r="Y542" s="2">
        <f t="shared" si="272"/>
        <v>1745.98</v>
      </c>
      <c r="Z542" s="2">
        <f t="shared" si="272"/>
        <v>0</v>
      </c>
      <c r="AA542" s="2">
        <f t="shared" si="272"/>
        <v>0</v>
      </c>
      <c r="AB542" s="2">
        <f t="shared" si="272"/>
        <v>21781.37</v>
      </c>
      <c r="AC542" s="2">
        <f t="shared" si="272"/>
        <v>3903.2</v>
      </c>
      <c r="AD542" s="2">
        <f t="shared" si="272"/>
        <v>418.36</v>
      </c>
      <c r="AE542" s="2">
        <f t="shared" si="272"/>
        <v>6.69</v>
      </c>
      <c r="AF542" s="2">
        <f t="shared" si="272"/>
        <v>17459.810000000001</v>
      </c>
      <c r="AG542" s="2">
        <f t="shared" si="272"/>
        <v>0</v>
      </c>
      <c r="AH542" s="2">
        <f t="shared" si="272"/>
        <v>62.406359999999999</v>
      </c>
      <c r="AI542" s="2">
        <f t="shared" si="272"/>
        <v>0</v>
      </c>
      <c r="AJ542" s="2">
        <f t="shared" si="272"/>
        <v>0</v>
      </c>
      <c r="AK542" s="2">
        <f t="shared" si="272"/>
        <v>12221.87</v>
      </c>
      <c r="AL542" s="2">
        <f t="shared" si="272"/>
        <v>1745.98</v>
      </c>
      <c r="AM542" s="2">
        <f t="shared" si="272"/>
        <v>0</v>
      </c>
      <c r="AN542" s="2">
        <f t="shared" si="272"/>
        <v>0</v>
      </c>
      <c r="AO542" s="2">
        <f t="shared" si="272"/>
        <v>0</v>
      </c>
      <c r="AP542" s="2">
        <f t="shared" si="272"/>
        <v>0</v>
      </c>
      <c r="AQ542" s="2">
        <f t="shared" si="272"/>
        <v>0</v>
      </c>
      <c r="AR542" s="2">
        <f t="shared" si="272"/>
        <v>35756.449999999997</v>
      </c>
      <c r="AS542" s="2">
        <f t="shared" si="272"/>
        <v>0</v>
      </c>
      <c r="AT542" s="2">
        <f t="shared" si="272"/>
        <v>0</v>
      </c>
      <c r="AU542" s="2">
        <f t="shared" ref="AU542:BZ542" si="273">AU557</f>
        <v>35756.449999999997</v>
      </c>
      <c r="AV542" s="2">
        <f t="shared" si="273"/>
        <v>3903.2</v>
      </c>
      <c r="AW542" s="2">
        <f t="shared" si="273"/>
        <v>3903.2</v>
      </c>
      <c r="AX542" s="2">
        <f t="shared" si="273"/>
        <v>0</v>
      </c>
      <c r="AY542" s="2">
        <f t="shared" si="273"/>
        <v>3903.2</v>
      </c>
      <c r="AZ542" s="2">
        <f t="shared" si="273"/>
        <v>0</v>
      </c>
      <c r="BA542" s="2">
        <f t="shared" si="273"/>
        <v>0</v>
      </c>
      <c r="BB542" s="2">
        <f t="shared" si="273"/>
        <v>0</v>
      </c>
      <c r="BC542" s="2">
        <f t="shared" si="273"/>
        <v>0</v>
      </c>
      <c r="BD542" s="2">
        <f t="shared" si="273"/>
        <v>0</v>
      </c>
      <c r="BE542" s="2">
        <f t="shared" si="273"/>
        <v>0</v>
      </c>
      <c r="BF542" s="2">
        <f t="shared" si="273"/>
        <v>0</v>
      </c>
      <c r="BG542" s="2">
        <f t="shared" si="273"/>
        <v>0</v>
      </c>
      <c r="BH542" s="2">
        <f t="shared" si="273"/>
        <v>0</v>
      </c>
      <c r="BI542" s="2">
        <f t="shared" si="273"/>
        <v>0</v>
      </c>
      <c r="BJ542" s="2">
        <f t="shared" si="273"/>
        <v>0</v>
      </c>
      <c r="BK542" s="2">
        <f t="shared" si="273"/>
        <v>0</v>
      </c>
      <c r="BL542" s="2">
        <f t="shared" si="273"/>
        <v>0</v>
      </c>
      <c r="BM542" s="2">
        <f t="shared" si="273"/>
        <v>0</v>
      </c>
      <c r="BN542" s="2">
        <f t="shared" si="273"/>
        <v>0</v>
      </c>
      <c r="BO542" s="2">
        <f t="shared" si="273"/>
        <v>0</v>
      </c>
      <c r="BP542" s="2">
        <f t="shared" si="273"/>
        <v>0</v>
      </c>
      <c r="BQ542" s="2">
        <f t="shared" si="273"/>
        <v>0</v>
      </c>
      <c r="BR542" s="2">
        <f t="shared" si="273"/>
        <v>0</v>
      </c>
      <c r="BS542" s="2">
        <f t="shared" si="273"/>
        <v>0</v>
      </c>
      <c r="BT542" s="2">
        <f t="shared" si="273"/>
        <v>0</v>
      </c>
      <c r="BU542" s="2">
        <f t="shared" si="273"/>
        <v>0</v>
      </c>
      <c r="BV542" s="2">
        <f t="shared" si="273"/>
        <v>0</v>
      </c>
      <c r="BW542" s="2">
        <f t="shared" si="273"/>
        <v>0</v>
      </c>
      <c r="BX542" s="2">
        <f t="shared" si="273"/>
        <v>0</v>
      </c>
      <c r="BY542" s="2">
        <f t="shared" si="273"/>
        <v>0</v>
      </c>
      <c r="BZ542" s="2">
        <f t="shared" si="273"/>
        <v>0</v>
      </c>
      <c r="CA542" s="2">
        <f t="shared" ref="CA542:DF542" si="274">CA557</f>
        <v>35756.449999999997</v>
      </c>
      <c r="CB542" s="2">
        <f t="shared" si="274"/>
        <v>0</v>
      </c>
      <c r="CC542" s="2">
        <f t="shared" si="274"/>
        <v>0</v>
      </c>
      <c r="CD542" s="2">
        <f t="shared" si="274"/>
        <v>35756.449999999997</v>
      </c>
      <c r="CE542" s="2">
        <f t="shared" si="274"/>
        <v>3903.2</v>
      </c>
      <c r="CF542" s="2">
        <f t="shared" si="274"/>
        <v>3903.2</v>
      </c>
      <c r="CG542" s="2">
        <f t="shared" si="274"/>
        <v>0</v>
      </c>
      <c r="CH542" s="2">
        <f t="shared" si="274"/>
        <v>3903.2</v>
      </c>
      <c r="CI542" s="2">
        <f t="shared" si="274"/>
        <v>0</v>
      </c>
      <c r="CJ542" s="2">
        <f t="shared" si="274"/>
        <v>0</v>
      </c>
      <c r="CK542" s="2">
        <f t="shared" si="274"/>
        <v>0</v>
      </c>
      <c r="CL542" s="2">
        <f t="shared" si="274"/>
        <v>0</v>
      </c>
      <c r="CM542" s="2">
        <f t="shared" si="274"/>
        <v>0</v>
      </c>
      <c r="CN542" s="2">
        <f t="shared" si="274"/>
        <v>0</v>
      </c>
      <c r="CO542" s="2">
        <f t="shared" si="274"/>
        <v>0</v>
      </c>
      <c r="CP542" s="2">
        <f t="shared" si="274"/>
        <v>0</v>
      </c>
      <c r="CQ542" s="2">
        <f t="shared" si="274"/>
        <v>0</v>
      </c>
      <c r="CR542" s="2">
        <f t="shared" si="274"/>
        <v>0</v>
      </c>
      <c r="CS542" s="2">
        <f t="shared" si="274"/>
        <v>0</v>
      </c>
      <c r="CT542" s="2">
        <f t="shared" si="274"/>
        <v>0</v>
      </c>
      <c r="CU542" s="2">
        <f t="shared" si="274"/>
        <v>0</v>
      </c>
      <c r="CV542" s="2">
        <f t="shared" si="274"/>
        <v>0</v>
      </c>
      <c r="CW542" s="2">
        <f t="shared" si="274"/>
        <v>0</v>
      </c>
      <c r="CX542" s="2">
        <f t="shared" si="274"/>
        <v>0</v>
      </c>
      <c r="CY542" s="2">
        <f t="shared" si="274"/>
        <v>0</v>
      </c>
      <c r="CZ542" s="2">
        <f t="shared" si="274"/>
        <v>0</v>
      </c>
      <c r="DA542" s="2">
        <f t="shared" si="274"/>
        <v>0</v>
      </c>
      <c r="DB542" s="2">
        <f t="shared" si="274"/>
        <v>0</v>
      </c>
      <c r="DC542" s="2">
        <f t="shared" si="274"/>
        <v>0</v>
      </c>
      <c r="DD542" s="2">
        <f t="shared" si="274"/>
        <v>0</v>
      </c>
      <c r="DE542" s="2">
        <f t="shared" si="274"/>
        <v>0</v>
      </c>
      <c r="DF542" s="2">
        <f t="shared" si="274"/>
        <v>0</v>
      </c>
      <c r="DG542" s="3">
        <f t="shared" ref="DG542:EL542" si="275">DG557</f>
        <v>0</v>
      </c>
      <c r="DH542" s="3">
        <f t="shared" si="275"/>
        <v>0</v>
      </c>
      <c r="DI542" s="3">
        <f t="shared" si="275"/>
        <v>0</v>
      </c>
      <c r="DJ542" s="3">
        <f t="shared" si="275"/>
        <v>0</v>
      </c>
      <c r="DK542" s="3">
        <f t="shared" si="275"/>
        <v>0</v>
      </c>
      <c r="DL542" s="3">
        <f t="shared" si="275"/>
        <v>0</v>
      </c>
      <c r="DM542" s="3">
        <f t="shared" si="275"/>
        <v>0</v>
      </c>
      <c r="DN542" s="3">
        <f t="shared" si="275"/>
        <v>0</v>
      </c>
      <c r="DO542" s="3">
        <f t="shared" si="275"/>
        <v>0</v>
      </c>
      <c r="DP542" s="3">
        <f t="shared" si="275"/>
        <v>0</v>
      </c>
      <c r="DQ542" s="3">
        <f t="shared" si="275"/>
        <v>0</v>
      </c>
      <c r="DR542" s="3">
        <f t="shared" si="275"/>
        <v>0</v>
      </c>
      <c r="DS542" s="3">
        <f t="shared" si="275"/>
        <v>0</v>
      </c>
      <c r="DT542" s="3">
        <f t="shared" si="275"/>
        <v>0</v>
      </c>
      <c r="DU542" s="3">
        <f t="shared" si="275"/>
        <v>0</v>
      </c>
      <c r="DV542" s="3">
        <f t="shared" si="275"/>
        <v>0</v>
      </c>
      <c r="DW542" s="3">
        <f t="shared" si="275"/>
        <v>0</v>
      </c>
      <c r="DX542" s="3">
        <f t="shared" si="275"/>
        <v>0</v>
      </c>
      <c r="DY542" s="3">
        <f t="shared" si="275"/>
        <v>0</v>
      </c>
      <c r="DZ542" s="3">
        <f t="shared" si="275"/>
        <v>0</v>
      </c>
      <c r="EA542" s="3">
        <f t="shared" si="275"/>
        <v>0</v>
      </c>
      <c r="EB542" s="3">
        <f t="shared" si="275"/>
        <v>0</v>
      </c>
      <c r="EC542" s="3">
        <f t="shared" si="275"/>
        <v>0</v>
      </c>
      <c r="ED542" s="3">
        <f t="shared" si="275"/>
        <v>0</v>
      </c>
      <c r="EE542" s="3">
        <f t="shared" si="275"/>
        <v>0</v>
      </c>
      <c r="EF542" s="3">
        <f t="shared" si="275"/>
        <v>0</v>
      </c>
      <c r="EG542" s="3">
        <f t="shared" si="275"/>
        <v>0</v>
      </c>
      <c r="EH542" s="3">
        <f t="shared" si="275"/>
        <v>0</v>
      </c>
      <c r="EI542" s="3">
        <f t="shared" si="275"/>
        <v>0</v>
      </c>
      <c r="EJ542" s="3">
        <f t="shared" si="275"/>
        <v>0</v>
      </c>
      <c r="EK542" s="3">
        <f t="shared" si="275"/>
        <v>0</v>
      </c>
      <c r="EL542" s="3">
        <f t="shared" si="275"/>
        <v>0</v>
      </c>
      <c r="EM542" s="3">
        <f t="shared" ref="EM542:FR542" si="276">EM557</f>
        <v>0</v>
      </c>
      <c r="EN542" s="3">
        <f t="shared" si="276"/>
        <v>0</v>
      </c>
      <c r="EO542" s="3">
        <f t="shared" si="276"/>
        <v>0</v>
      </c>
      <c r="EP542" s="3">
        <f t="shared" si="276"/>
        <v>0</v>
      </c>
      <c r="EQ542" s="3">
        <f t="shared" si="276"/>
        <v>0</v>
      </c>
      <c r="ER542" s="3">
        <f t="shared" si="276"/>
        <v>0</v>
      </c>
      <c r="ES542" s="3">
        <f t="shared" si="276"/>
        <v>0</v>
      </c>
      <c r="ET542" s="3">
        <f t="shared" si="276"/>
        <v>0</v>
      </c>
      <c r="EU542" s="3">
        <f t="shared" si="276"/>
        <v>0</v>
      </c>
      <c r="EV542" s="3">
        <f t="shared" si="276"/>
        <v>0</v>
      </c>
      <c r="EW542" s="3">
        <f t="shared" si="276"/>
        <v>0</v>
      </c>
      <c r="EX542" s="3">
        <f t="shared" si="276"/>
        <v>0</v>
      </c>
      <c r="EY542" s="3">
        <f t="shared" si="276"/>
        <v>0</v>
      </c>
      <c r="EZ542" s="3">
        <f t="shared" si="276"/>
        <v>0</v>
      </c>
      <c r="FA542" s="3">
        <f t="shared" si="276"/>
        <v>0</v>
      </c>
      <c r="FB542" s="3">
        <f t="shared" si="276"/>
        <v>0</v>
      </c>
      <c r="FC542" s="3">
        <f t="shared" si="276"/>
        <v>0</v>
      </c>
      <c r="FD542" s="3">
        <f t="shared" si="276"/>
        <v>0</v>
      </c>
      <c r="FE542" s="3">
        <f t="shared" si="276"/>
        <v>0</v>
      </c>
      <c r="FF542" s="3">
        <f t="shared" si="276"/>
        <v>0</v>
      </c>
      <c r="FG542" s="3">
        <f t="shared" si="276"/>
        <v>0</v>
      </c>
      <c r="FH542" s="3">
        <f t="shared" si="276"/>
        <v>0</v>
      </c>
      <c r="FI542" s="3">
        <f t="shared" si="276"/>
        <v>0</v>
      </c>
      <c r="FJ542" s="3">
        <f t="shared" si="276"/>
        <v>0</v>
      </c>
      <c r="FK542" s="3">
        <f t="shared" si="276"/>
        <v>0</v>
      </c>
      <c r="FL542" s="3">
        <f t="shared" si="276"/>
        <v>0</v>
      </c>
      <c r="FM542" s="3">
        <f t="shared" si="276"/>
        <v>0</v>
      </c>
      <c r="FN542" s="3">
        <f t="shared" si="276"/>
        <v>0</v>
      </c>
      <c r="FO542" s="3">
        <f t="shared" si="276"/>
        <v>0</v>
      </c>
      <c r="FP542" s="3">
        <f t="shared" si="276"/>
        <v>0</v>
      </c>
      <c r="FQ542" s="3">
        <f t="shared" si="276"/>
        <v>0</v>
      </c>
      <c r="FR542" s="3">
        <f t="shared" si="276"/>
        <v>0</v>
      </c>
      <c r="FS542" s="3">
        <f t="shared" ref="FS542:GX542" si="277">FS557</f>
        <v>0</v>
      </c>
      <c r="FT542" s="3">
        <f t="shared" si="277"/>
        <v>0</v>
      </c>
      <c r="FU542" s="3">
        <f t="shared" si="277"/>
        <v>0</v>
      </c>
      <c r="FV542" s="3">
        <f t="shared" si="277"/>
        <v>0</v>
      </c>
      <c r="FW542" s="3">
        <f t="shared" si="277"/>
        <v>0</v>
      </c>
      <c r="FX542" s="3">
        <f t="shared" si="277"/>
        <v>0</v>
      </c>
      <c r="FY542" s="3">
        <f t="shared" si="277"/>
        <v>0</v>
      </c>
      <c r="FZ542" s="3">
        <f t="shared" si="277"/>
        <v>0</v>
      </c>
      <c r="GA542" s="3">
        <f t="shared" si="277"/>
        <v>0</v>
      </c>
      <c r="GB542" s="3">
        <f t="shared" si="277"/>
        <v>0</v>
      </c>
      <c r="GC542" s="3">
        <f t="shared" si="277"/>
        <v>0</v>
      </c>
      <c r="GD542" s="3">
        <f t="shared" si="277"/>
        <v>0</v>
      </c>
      <c r="GE542" s="3">
        <f t="shared" si="277"/>
        <v>0</v>
      </c>
      <c r="GF542" s="3">
        <f t="shared" si="277"/>
        <v>0</v>
      </c>
      <c r="GG542" s="3">
        <f t="shared" si="277"/>
        <v>0</v>
      </c>
      <c r="GH542" s="3">
        <f t="shared" si="277"/>
        <v>0</v>
      </c>
      <c r="GI542" s="3">
        <f t="shared" si="277"/>
        <v>0</v>
      </c>
      <c r="GJ542" s="3">
        <f t="shared" si="277"/>
        <v>0</v>
      </c>
      <c r="GK542" s="3">
        <f t="shared" si="277"/>
        <v>0</v>
      </c>
      <c r="GL542" s="3">
        <f t="shared" si="277"/>
        <v>0</v>
      </c>
      <c r="GM542" s="3">
        <f t="shared" si="277"/>
        <v>0</v>
      </c>
      <c r="GN542" s="3">
        <f t="shared" si="277"/>
        <v>0</v>
      </c>
      <c r="GO542" s="3">
        <f t="shared" si="277"/>
        <v>0</v>
      </c>
      <c r="GP542" s="3">
        <f t="shared" si="277"/>
        <v>0</v>
      </c>
      <c r="GQ542" s="3">
        <f t="shared" si="277"/>
        <v>0</v>
      </c>
      <c r="GR542" s="3">
        <f t="shared" si="277"/>
        <v>0</v>
      </c>
      <c r="GS542" s="3">
        <f t="shared" si="277"/>
        <v>0</v>
      </c>
      <c r="GT542" s="3">
        <f t="shared" si="277"/>
        <v>0</v>
      </c>
      <c r="GU542" s="3">
        <f t="shared" si="277"/>
        <v>0</v>
      </c>
      <c r="GV542" s="3">
        <f t="shared" si="277"/>
        <v>0</v>
      </c>
      <c r="GW542" s="3">
        <f t="shared" si="277"/>
        <v>0</v>
      </c>
      <c r="GX542" s="3">
        <f t="shared" si="277"/>
        <v>0</v>
      </c>
    </row>
    <row r="544" spans="1:245" x14ac:dyDescent="0.2">
      <c r="A544">
        <v>17</v>
      </c>
      <c r="B544">
        <v>1</v>
      </c>
      <c r="C544">
        <f>ROW(SmtRes!A85)</f>
        <v>85</v>
      </c>
      <c r="D544">
        <f>ROW(EtalonRes!A85)</f>
        <v>85</v>
      </c>
      <c r="E544" t="s">
        <v>200</v>
      </c>
      <c r="F544" t="s">
        <v>147</v>
      </c>
      <c r="G544" t="s">
        <v>148</v>
      </c>
      <c r="H544" t="s">
        <v>18</v>
      </c>
      <c r="I544">
        <f>ROUND(3411.3*0.7/100,9)</f>
        <v>23.879100000000001</v>
      </c>
      <c r="J544">
        <v>0</v>
      </c>
      <c r="K544">
        <f>ROUND(3411.3*0.7/100,9)</f>
        <v>23.879100000000001</v>
      </c>
      <c r="O544">
        <f t="shared" ref="O544:O555" si="278">ROUND(CP544,2)</f>
        <v>6023.27</v>
      </c>
      <c r="P544">
        <f t="shared" ref="P544:P555" si="279">ROUND(CQ544*I544,2)</f>
        <v>2398.42</v>
      </c>
      <c r="Q544">
        <f t="shared" ref="Q544:Q555" si="280">ROUND(CR544*I544,2)</f>
        <v>418.36</v>
      </c>
      <c r="R544">
        <f t="shared" ref="R544:R555" si="281">ROUND(CS544*I544,2)</f>
        <v>6.69</v>
      </c>
      <c r="S544">
        <f t="shared" ref="S544:S555" si="282">ROUND(CT544*I544,2)</f>
        <v>3206.49</v>
      </c>
      <c r="T544">
        <f t="shared" ref="T544:T555" si="283">ROUND(CU544*I544,2)</f>
        <v>0</v>
      </c>
      <c r="U544">
        <f t="shared" ref="U544:U555" si="284">CV544*I544</f>
        <v>11.461968000000001</v>
      </c>
      <c r="V544">
        <f t="shared" ref="V544:V555" si="285">CW544*I544</f>
        <v>0</v>
      </c>
      <c r="W544">
        <f t="shared" ref="W544:W555" si="286">ROUND(CX544*I544,2)</f>
        <v>0</v>
      </c>
      <c r="X544">
        <f t="shared" ref="X544:X555" si="287">ROUND(CY544,2)</f>
        <v>2244.54</v>
      </c>
      <c r="Y544">
        <f t="shared" ref="Y544:Y555" si="288">ROUND(CZ544,2)</f>
        <v>320.64999999999998</v>
      </c>
      <c r="AA544">
        <v>75545032</v>
      </c>
      <c r="AB544">
        <f t="shared" ref="AB544:AB555" si="289">ROUND((AC544+AD544+AF544),6)</f>
        <v>252.24</v>
      </c>
      <c r="AC544">
        <f>ROUND(((ES544*4)),6)</f>
        <v>100.44</v>
      </c>
      <c r="AD544">
        <f>ROUND(((((ET544*4))-((EU544*4)))+AE544),6)</f>
        <v>17.52</v>
      </c>
      <c r="AE544">
        <f>ROUND(((EU544*4)),6)</f>
        <v>0.28000000000000003</v>
      </c>
      <c r="AF544">
        <f>ROUND(((EV544*4)),6)</f>
        <v>134.28</v>
      </c>
      <c r="AG544">
        <f t="shared" ref="AG544:AG555" si="290">ROUND((AP544),6)</f>
        <v>0</v>
      </c>
      <c r="AH544">
        <f>((EW544*4))</f>
        <v>0.48</v>
      </c>
      <c r="AI544">
        <f>((EX544*4))</f>
        <v>0</v>
      </c>
      <c r="AJ544">
        <f t="shared" ref="AJ544:AJ555" si="291">(AS544)</f>
        <v>0</v>
      </c>
      <c r="AK544">
        <v>63.06</v>
      </c>
      <c r="AL544">
        <v>25.11</v>
      </c>
      <c r="AM544">
        <v>4.38</v>
      </c>
      <c r="AN544">
        <v>7.0000000000000007E-2</v>
      </c>
      <c r="AO544">
        <v>33.57</v>
      </c>
      <c r="AP544">
        <v>0</v>
      </c>
      <c r="AQ544">
        <v>0.12</v>
      </c>
      <c r="AR544">
        <v>0</v>
      </c>
      <c r="AS544">
        <v>0</v>
      </c>
      <c r="AT544">
        <v>70</v>
      </c>
      <c r="AU544">
        <v>10</v>
      </c>
      <c r="AV544">
        <v>1</v>
      </c>
      <c r="AW544">
        <v>1</v>
      </c>
      <c r="AZ544">
        <v>1</v>
      </c>
      <c r="BA544">
        <v>1</v>
      </c>
      <c r="BB544">
        <v>1</v>
      </c>
      <c r="BC544">
        <v>1</v>
      </c>
      <c r="BD544" t="s">
        <v>3</v>
      </c>
      <c r="BE544" t="s">
        <v>3</v>
      </c>
      <c r="BF544" t="s">
        <v>3</v>
      </c>
      <c r="BG544" t="s">
        <v>3</v>
      </c>
      <c r="BH544">
        <v>0</v>
      </c>
      <c r="BI544">
        <v>4</v>
      </c>
      <c r="BJ544" t="s">
        <v>149</v>
      </c>
      <c r="BM544">
        <v>0</v>
      </c>
      <c r="BN544">
        <v>0</v>
      </c>
      <c r="BO544" t="s">
        <v>3</v>
      </c>
      <c r="BP544">
        <v>0</v>
      </c>
      <c r="BQ544">
        <v>1</v>
      </c>
      <c r="BR544">
        <v>0</v>
      </c>
      <c r="BS544">
        <v>1</v>
      </c>
      <c r="BT544">
        <v>1</v>
      </c>
      <c r="BU544">
        <v>1</v>
      </c>
      <c r="BV544">
        <v>1</v>
      </c>
      <c r="BW544">
        <v>1</v>
      </c>
      <c r="BX544">
        <v>1</v>
      </c>
      <c r="BY544" t="s">
        <v>3</v>
      </c>
      <c r="BZ544">
        <v>70</v>
      </c>
      <c r="CA544">
        <v>10</v>
      </c>
      <c r="CB544" t="s">
        <v>3</v>
      </c>
      <c r="CE544">
        <v>0</v>
      </c>
      <c r="CF544">
        <v>0</v>
      </c>
      <c r="CG544">
        <v>0</v>
      </c>
      <c r="CM544">
        <v>0</v>
      </c>
      <c r="CN544" t="s">
        <v>3</v>
      </c>
      <c r="CO544">
        <v>0</v>
      </c>
      <c r="CP544">
        <f t="shared" ref="CP544:CP555" si="292">(P544+Q544+S544)</f>
        <v>6023.27</v>
      </c>
      <c r="CQ544">
        <f t="shared" ref="CQ544:CQ555" si="293">(AC544*BC544*AW544)</f>
        <v>100.44</v>
      </c>
      <c r="CR544">
        <f>(((((ET544*4))*BB544-((EU544*4))*BS544)+AE544*BS544)*AV544)</f>
        <v>17.52</v>
      </c>
      <c r="CS544">
        <f t="shared" ref="CS544:CS555" si="294">(AE544*BS544*AV544)</f>
        <v>0.28000000000000003</v>
      </c>
      <c r="CT544">
        <f t="shared" ref="CT544:CT555" si="295">(AF544*BA544*AV544)</f>
        <v>134.28</v>
      </c>
      <c r="CU544">
        <f t="shared" ref="CU544:CU555" si="296">AG544</f>
        <v>0</v>
      </c>
      <c r="CV544">
        <f t="shared" ref="CV544:CV555" si="297">(AH544*AV544)</f>
        <v>0.48</v>
      </c>
      <c r="CW544">
        <f t="shared" ref="CW544:CW555" si="298">AI544</f>
        <v>0</v>
      </c>
      <c r="CX544">
        <f t="shared" ref="CX544:CX555" si="299">AJ544</f>
        <v>0</v>
      </c>
      <c r="CY544">
        <f t="shared" ref="CY544:CY555" si="300">((S544*BZ544)/100)</f>
        <v>2244.5429999999997</v>
      </c>
      <c r="CZ544">
        <f t="shared" ref="CZ544:CZ555" si="301">((S544*CA544)/100)</f>
        <v>320.649</v>
      </c>
      <c r="DC544" t="s">
        <v>3</v>
      </c>
      <c r="DD544" t="s">
        <v>198</v>
      </c>
      <c r="DE544" t="s">
        <v>198</v>
      </c>
      <c r="DF544" t="s">
        <v>198</v>
      </c>
      <c r="DG544" t="s">
        <v>198</v>
      </c>
      <c r="DH544" t="s">
        <v>3</v>
      </c>
      <c r="DI544" t="s">
        <v>198</v>
      </c>
      <c r="DJ544" t="s">
        <v>198</v>
      </c>
      <c r="DK544" t="s">
        <v>3</v>
      </c>
      <c r="DL544" t="s">
        <v>3</v>
      </c>
      <c r="DM544" t="s">
        <v>3</v>
      </c>
      <c r="DN544">
        <v>0</v>
      </c>
      <c r="DO544">
        <v>0</v>
      </c>
      <c r="DP544">
        <v>1</v>
      </c>
      <c r="DQ544">
        <v>1</v>
      </c>
      <c r="DU544">
        <v>1005</v>
      </c>
      <c r="DV544" t="s">
        <v>18</v>
      </c>
      <c r="DW544" t="s">
        <v>18</v>
      </c>
      <c r="DX544">
        <v>100</v>
      </c>
      <c r="DZ544" t="s">
        <v>3</v>
      </c>
      <c r="EA544" t="s">
        <v>3</v>
      </c>
      <c r="EB544" t="s">
        <v>3</v>
      </c>
      <c r="EC544" t="s">
        <v>3</v>
      </c>
      <c r="EE544">
        <v>75226705</v>
      </c>
      <c r="EF544">
        <v>1</v>
      </c>
      <c r="EG544" t="s">
        <v>21</v>
      </c>
      <c r="EH544">
        <v>0</v>
      </c>
      <c r="EI544" t="s">
        <v>3</v>
      </c>
      <c r="EJ544">
        <v>4</v>
      </c>
      <c r="EK544">
        <v>0</v>
      </c>
      <c r="EL544" t="s">
        <v>22</v>
      </c>
      <c r="EM544" t="s">
        <v>23</v>
      </c>
      <c r="EO544" t="s">
        <v>3</v>
      </c>
      <c r="EQ544">
        <v>0</v>
      </c>
      <c r="ER544">
        <v>63.06</v>
      </c>
      <c r="ES544">
        <v>25.11</v>
      </c>
      <c r="ET544">
        <v>4.38</v>
      </c>
      <c r="EU544">
        <v>7.0000000000000007E-2</v>
      </c>
      <c r="EV544">
        <v>33.57</v>
      </c>
      <c r="EW544">
        <v>0.12</v>
      </c>
      <c r="EX544">
        <v>0</v>
      </c>
      <c r="EY544">
        <v>0</v>
      </c>
      <c r="FQ544">
        <v>0</v>
      </c>
      <c r="FR544">
        <f t="shared" ref="FR544:FR555" si="302">ROUND(IF(BI544=3,GM544,0),2)</f>
        <v>0</v>
      </c>
      <c r="FS544">
        <v>0</v>
      </c>
      <c r="FX544">
        <v>70</v>
      </c>
      <c r="FY544">
        <v>10</v>
      </c>
      <c r="GA544" t="s">
        <v>3</v>
      </c>
      <c r="GD544">
        <v>0</v>
      </c>
      <c r="GF544">
        <v>231769211</v>
      </c>
      <c r="GG544">
        <v>2</v>
      </c>
      <c r="GH544">
        <v>1</v>
      </c>
      <c r="GI544">
        <v>-2</v>
      </c>
      <c r="GJ544">
        <v>0</v>
      </c>
      <c r="GK544">
        <f>ROUND(R544*(R12)/100,2)</f>
        <v>7.23</v>
      </c>
      <c r="GL544">
        <f t="shared" ref="GL544:GL555" si="303">ROUND(IF(AND(BH544=3,BI544=3,FS544&lt;&gt;0),P544,0),2)</f>
        <v>0</v>
      </c>
      <c r="GM544">
        <f t="shared" ref="GM544:GM555" si="304">ROUND(O544+X544+Y544+GK544,2)+GX544</f>
        <v>8595.69</v>
      </c>
      <c r="GN544">
        <f t="shared" ref="GN544:GN555" si="305">IF(OR(BI544=0,BI544=1),GM544-GX544,0)</f>
        <v>0</v>
      </c>
      <c r="GO544">
        <f t="shared" ref="GO544:GO555" si="306">IF(BI544=2,GM544-GX544,0)</f>
        <v>0</v>
      </c>
      <c r="GP544">
        <f t="shared" ref="GP544:GP555" si="307">IF(BI544=4,GM544-GX544,0)</f>
        <v>8595.69</v>
      </c>
      <c r="GR544">
        <v>0</v>
      </c>
      <c r="GS544">
        <v>3</v>
      </c>
      <c r="GT544">
        <v>0</v>
      </c>
      <c r="GU544" t="s">
        <v>3</v>
      </c>
      <c r="GV544">
        <f t="shared" ref="GV544:GV555" si="308">ROUND((GT544),6)</f>
        <v>0</v>
      </c>
      <c r="GW544">
        <v>1</v>
      </c>
      <c r="GX544">
        <f t="shared" ref="GX544:GX555" si="309">ROUND(HC544*I544,2)</f>
        <v>0</v>
      </c>
      <c r="HA544">
        <v>0</v>
      </c>
      <c r="HB544">
        <v>0</v>
      </c>
      <c r="HC544">
        <f t="shared" ref="HC544:HC555" si="310">GV544*GW544</f>
        <v>0</v>
      </c>
      <c r="HE544" t="s">
        <v>3</v>
      </c>
      <c r="HF544" t="s">
        <v>3</v>
      </c>
      <c r="HM544" t="s">
        <v>3</v>
      </c>
      <c r="HN544" t="s">
        <v>3</v>
      </c>
      <c r="HO544" t="s">
        <v>3</v>
      </c>
      <c r="HP544" t="s">
        <v>3</v>
      </c>
      <c r="HQ544" t="s">
        <v>3</v>
      </c>
      <c r="IK544">
        <v>0</v>
      </c>
    </row>
    <row r="545" spans="1:245" x14ac:dyDescent="0.2">
      <c r="A545">
        <v>18</v>
      </c>
      <c r="B545">
        <v>1</v>
      </c>
      <c r="C545">
        <v>85</v>
      </c>
      <c r="E545" t="s">
        <v>201</v>
      </c>
      <c r="F545" t="s">
        <v>25</v>
      </c>
      <c r="G545" t="s">
        <v>26</v>
      </c>
      <c r="H545" t="s">
        <v>27</v>
      </c>
      <c r="I545">
        <f>I544*J545</f>
        <v>-1.2608160000000002</v>
      </c>
      <c r="J545">
        <v>-5.2799979898739906E-2</v>
      </c>
      <c r="K545">
        <v>-1.32E-2</v>
      </c>
      <c r="O545">
        <f t="shared" si="278"/>
        <v>-62.83</v>
      </c>
      <c r="P545">
        <f t="shared" si="279"/>
        <v>-62.83</v>
      </c>
      <c r="Q545">
        <f t="shared" si="280"/>
        <v>0</v>
      </c>
      <c r="R545">
        <f t="shared" si="281"/>
        <v>0</v>
      </c>
      <c r="S545">
        <f t="shared" si="282"/>
        <v>0</v>
      </c>
      <c r="T545">
        <f t="shared" si="283"/>
        <v>0</v>
      </c>
      <c r="U545">
        <f t="shared" si="284"/>
        <v>0</v>
      </c>
      <c r="V545">
        <f t="shared" si="285"/>
        <v>0</v>
      </c>
      <c r="W545">
        <f t="shared" si="286"/>
        <v>0</v>
      </c>
      <c r="X545">
        <f t="shared" si="287"/>
        <v>0</v>
      </c>
      <c r="Y545">
        <f t="shared" si="288"/>
        <v>0</v>
      </c>
      <c r="AA545">
        <v>75545032</v>
      </c>
      <c r="AB545">
        <f t="shared" si="289"/>
        <v>49.83</v>
      </c>
      <c r="AC545">
        <f>ROUND((ES545),6)</f>
        <v>49.83</v>
      </c>
      <c r="AD545">
        <f>ROUND((((ET545)-(EU545))+AE545),6)</f>
        <v>0</v>
      </c>
      <c r="AE545">
        <f>ROUND((EU545),6)</f>
        <v>0</v>
      </c>
      <c r="AF545">
        <f>ROUND((EV545),6)</f>
        <v>0</v>
      </c>
      <c r="AG545">
        <f t="shared" si="290"/>
        <v>0</v>
      </c>
      <c r="AH545">
        <f>(EW545)</f>
        <v>0</v>
      </c>
      <c r="AI545">
        <f>(EX545)</f>
        <v>0</v>
      </c>
      <c r="AJ545">
        <f t="shared" si="291"/>
        <v>0</v>
      </c>
      <c r="AK545">
        <v>49.83</v>
      </c>
      <c r="AL545">
        <v>49.83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70</v>
      </c>
      <c r="AU545">
        <v>10</v>
      </c>
      <c r="AV545">
        <v>1</v>
      </c>
      <c r="AW545">
        <v>1</v>
      </c>
      <c r="AZ545">
        <v>1</v>
      </c>
      <c r="BA545">
        <v>1</v>
      </c>
      <c r="BB545">
        <v>1</v>
      </c>
      <c r="BC545">
        <v>1</v>
      </c>
      <c r="BD545" t="s">
        <v>3</v>
      </c>
      <c r="BE545" t="s">
        <v>3</v>
      </c>
      <c r="BF545" t="s">
        <v>3</v>
      </c>
      <c r="BG545" t="s">
        <v>3</v>
      </c>
      <c r="BH545">
        <v>3</v>
      </c>
      <c r="BI545">
        <v>4</v>
      </c>
      <c r="BJ545" t="s">
        <v>28</v>
      </c>
      <c r="BM545">
        <v>0</v>
      </c>
      <c r="BN545">
        <v>0</v>
      </c>
      <c r="BO545" t="s">
        <v>3</v>
      </c>
      <c r="BP545">
        <v>0</v>
      </c>
      <c r="BQ545">
        <v>1</v>
      </c>
      <c r="BR545">
        <v>1</v>
      </c>
      <c r="BS545">
        <v>1</v>
      </c>
      <c r="BT545">
        <v>1</v>
      </c>
      <c r="BU545">
        <v>1</v>
      </c>
      <c r="BV545">
        <v>1</v>
      </c>
      <c r="BW545">
        <v>1</v>
      </c>
      <c r="BX545">
        <v>1</v>
      </c>
      <c r="BY545" t="s">
        <v>3</v>
      </c>
      <c r="BZ545">
        <v>70</v>
      </c>
      <c r="CA545">
        <v>10</v>
      </c>
      <c r="CB545" t="s">
        <v>3</v>
      </c>
      <c r="CE545">
        <v>0</v>
      </c>
      <c r="CF545">
        <v>0</v>
      </c>
      <c r="CG545">
        <v>0</v>
      </c>
      <c r="CM545">
        <v>0</v>
      </c>
      <c r="CN545" t="s">
        <v>3</v>
      </c>
      <c r="CO545">
        <v>0</v>
      </c>
      <c r="CP545">
        <f t="shared" si="292"/>
        <v>-62.83</v>
      </c>
      <c r="CQ545">
        <f t="shared" si="293"/>
        <v>49.83</v>
      </c>
      <c r="CR545">
        <f>((((ET545)*BB545-(EU545)*BS545)+AE545*BS545)*AV545)</f>
        <v>0</v>
      </c>
      <c r="CS545">
        <f t="shared" si="294"/>
        <v>0</v>
      </c>
      <c r="CT545">
        <f t="shared" si="295"/>
        <v>0</v>
      </c>
      <c r="CU545">
        <f t="shared" si="296"/>
        <v>0</v>
      </c>
      <c r="CV545">
        <f t="shared" si="297"/>
        <v>0</v>
      </c>
      <c r="CW545">
        <f t="shared" si="298"/>
        <v>0</v>
      </c>
      <c r="CX545">
        <f t="shared" si="299"/>
        <v>0</v>
      </c>
      <c r="CY545">
        <f t="shared" si="300"/>
        <v>0</v>
      </c>
      <c r="CZ545">
        <f t="shared" si="301"/>
        <v>0</v>
      </c>
      <c r="DC545" t="s">
        <v>3</v>
      </c>
      <c r="DD545" t="s">
        <v>3</v>
      </c>
      <c r="DE545" t="s">
        <v>3</v>
      </c>
      <c r="DF545" t="s">
        <v>3</v>
      </c>
      <c r="DG545" t="s">
        <v>3</v>
      </c>
      <c r="DH545" t="s">
        <v>3</v>
      </c>
      <c r="DI545" t="s">
        <v>3</v>
      </c>
      <c r="DJ545" t="s">
        <v>3</v>
      </c>
      <c r="DK545" t="s">
        <v>3</v>
      </c>
      <c r="DL545" t="s">
        <v>3</v>
      </c>
      <c r="DM545" t="s">
        <v>3</v>
      </c>
      <c r="DN545">
        <v>0</v>
      </c>
      <c r="DO545">
        <v>0</v>
      </c>
      <c r="DP545">
        <v>1</v>
      </c>
      <c r="DQ545">
        <v>1</v>
      </c>
      <c r="DU545">
        <v>1007</v>
      </c>
      <c r="DV545" t="s">
        <v>27</v>
      </c>
      <c r="DW545" t="s">
        <v>27</v>
      </c>
      <c r="DX545">
        <v>1</v>
      </c>
      <c r="DZ545" t="s">
        <v>3</v>
      </c>
      <c r="EA545" t="s">
        <v>3</v>
      </c>
      <c r="EB545" t="s">
        <v>3</v>
      </c>
      <c r="EC545" t="s">
        <v>3</v>
      </c>
      <c r="EE545">
        <v>75226705</v>
      </c>
      <c r="EF545">
        <v>1</v>
      </c>
      <c r="EG545" t="s">
        <v>21</v>
      </c>
      <c r="EH545">
        <v>0</v>
      </c>
      <c r="EI545" t="s">
        <v>3</v>
      </c>
      <c r="EJ545">
        <v>4</v>
      </c>
      <c r="EK545">
        <v>0</v>
      </c>
      <c r="EL545" t="s">
        <v>22</v>
      </c>
      <c r="EM545" t="s">
        <v>23</v>
      </c>
      <c r="EO545" t="s">
        <v>3</v>
      </c>
      <c r="EQ545">
        <v>0</v>
      </c>
      <c r="ER545">
        <v>49.83</v>
      </c>
      <c r="ES545">
        <v>49.83</v>
      </c>
      <c r="ET545">
        <v>0</v>
      </c>
      <c r="EU545">
        <v>0</v>
      </c>
      <c r="EV545">
        <v>0</v>
      </c>
      <c r="EW545">
        <v>0</v>
      </c>
      <c r="EX545">
        <v>0</v>
      </c>
      <c r="FQ545">
        <v>0</v>
      </c>
      <c r="FR545">
        <f t="shared" si="302"/>
        <v>0</v>
      </c>
      <c r="FS545">
        <v>0</v>
      </c>
      <c r="FX545">
        <v>70</v>
      </c>
      <c r="FY545">
        <v>10</v>
      </c>
      <c r="GA545" t="s">
        <v>3</v>
      </c>
      <c r="GD545">
        <v>0</v>
      </c>
      <c r="GF545">
        <v>973433911</v>
      </c>
      <c r="GG545">
        <v>2</v>
      </c>
      <c r="GH545">
        <v>1</v>
      </c>
      <c r="GI545">
        <v>-2</v>
      </c>
      <c r="GJ545">
        <v>0</v>
      </c>
      <c r="GK545">
        <f>ROUND(R545*(R12)/100,2)</f>
        <v>0</v>
      </c>
      <c r="GL545">
        <f t="shared" si="303"/>
        <v>0</v>
      </c>
      <c r="GM545">
        <f t="shared" si="304"/>
        <v>-62.83</v>
      </c>
      <c r="GN545">
        <f t="shared" si="305"/>
        <v>0</v>
      </c>
      <c r="GO545">
        <f t="shared" si="306"/>
        <v>0</v>
      </c>
      <c r="GP545">
        <f t="shared" si="307"/>
        <v>-62.83</v>
      </c>
      <c r="GR545">
        <v>0</v>
      </c>
      <c r="GS545">
        <v>3</v>
      </c>
      <c r="GT545">
        <v>0</v>
      </c>
      <c r="GU545" t="s">
        <v>3</v>
      </c>
      <c r="GV545">
        <f t="shared" si="308"/>
        <v>0</v>
      </c>
      <c r="GW545">
        <v>1</v>
      </c>
      <c r="GX545">
        <f t="shared" si="309"/>
        <v>0</v>
      </c>
      <c r="HA545">
        <v>0</v>
      </c>
      <c r="HB545">
        <v>0</v>
      </c>
      <c r="HC545">
        <f t="shared" si="310"/>
        <v>0</v>
      </c>
      <c r="HE545" t="s">
        <v>3</v>
      </c>
      <c r="HF545" t="s">
        <v>3</v>
      </c>
      <c r="HM545" t="s">
        <v>198</v>
      </c>
      <c r="HN545" t="s">
        <v>3</v>
      </c>
      <c r="HO545" t="s">
        <v>3</v>
      </c>
      <c r="HP545" t="s">
        <v>3</v>
      </c>
      <c r="HQ545" t="s">
        <v>3</v>
      </c>
      <c r="IK545">
        <v>0</v>
      </c>
    </row>
    <row r="546" spans="1:245" x14ac:dyDescent="0.2">
      <c r="A546">
        <v>17</v>
      </c>
      <c r="B546">
        <v>1</v>
      </c>
      <c r="C546">
        <f>ROW(SmtRes!A88)</f>
        <v>88</v>
      </c>
      <c r="D546">
        <f>ROW(EtalonRes!A88)</f>
        <v>88</v>
      </c>
      <c r="E546" t="s">
        <v>202</v>
      </c>
      <c r="F546" t="s">
        <v>98</v>
      </c>
      <c r="G546" t="s">
        <v>99</v>
      </c>
      <c r="H546" t="s">
        <v>18</v>
      </c>
      <c r="I546">
        <f>ROUND(3411.3*0.3/100,9)</f>
        <v>10.2339</v>
      </c>
      <c r="J546">
        <v>0</v>
      </c>
      <c r="K546">
        <f>ROUND(3411.3*0.3/100,9)</f>
        <v>10.2339</v>
      </c>
      <c r="O546">
        <f t="shared" si="278"/>
        <v>11673.19</v>
      </c>
      <c r="P546">
        <f t="shared" si="279"/>
        <v>1136.3699999999999</v>
      </c>
      <c r="Q546">
        <f t="shared" si="280"/>
        <v>0</v>
      </c>
      <c r="R546">
        <f t="shared" si="281"/>
        <v>0</v>
      </c>
      <c r="S546">
        <f t="shared" si="282"/>
        <v>10536.82</v>
      </c>
      <c r="T546">
        <f t="shared" si="283"/>
        <v>0</v>
      </c>
      <c r="U546">
        <f t="shared" si="284"/>
        <v>37.660752000000002</v>
      </c>
      <c r="V546">
        <f t="shared" si="285"/>
        <v>0</v>
      </c>
      <c r="W546">
        <f t="shared" si="286"/>
        <v>0</v>
      </c>
      <c r="X546">
        <f t="shared" si="287"/>
        <v>7375.77</v>
      </c>
      <c r="Y546">
        <f t="shared" si="288"/>
        <v>1053.68</v>
      </c>
      <c r="AA546">
        <v>75545032</v>
      </c>
      <c r="AB546">
        <f t="shared" si="289"/>
        <v>1140.6400000000001</v>
      </c>
      <c r="AC546">
        <f>ROUND(((ES546*4)),6)</f>
        <v>111.04</v>
      </c>
      <c r="AD546">
        <f>ROUND(((((ET546*4))-((EU546*4)))+AE546),6)</f>
        <v>0</v>
      </c>
      <c r="AE546">
        <f>ROUND(((EU546*4)),6)</f>
        <v>0</v>
      </c>
      <c r="AF546">
        <f>ROUND(((EV546*4)),6)</f>
        <v>1029.5999999999999</v>
      </c>
      <c r="AG546">
        <f t="shared" si="290"/>
        <v>0</v>
      </c>
      <c r="AH546">
        <f>((EW546*4))</f>
        <v>3.68</v>
      </c>
      <c r="AI546">
        <f>((EX546*4))</f>
        <v>0</v>
      </c>
      <c r="AJ546">
        <f t="shared" si="291"/>
        <v>0</v>
      </c>
      <c r="AK546">
        <v>285.16000000000003</v>
      </c>
      <c r="AL546">
        <v>27.76</v>
      </c>
      <c r="AM546">
        <v>0</v>
      </c>
      <c r="AN546">
        <v>0</v>
      </c>
      <c r="AO546">
        <v>257.39999999999998</v>
      </c>
      <c r="AP546">
        <v>0</v>
      </c>
      <c r="AQ546">
        <v>0.92</v>
      </c>
      <c r="AR546">
        <v>0</v>
      </c>
      <c r="AS546">
        <v>0</v>
      </c>
      <c r="AT546">
        <v>70</v>
      </c>
      <c r="AU546">
        <v>10</v>
      </c>
      <c r="AV546">
        <v>1</v>
      </c>
      <c r="AW546">
        <v>1</v>
      </c>
      <c r="AZ546">
        <v>1</v>
      </c>
      <c r="BA546">
        <v>1</v>
      </c>
      <c r="BB546">
        <v>1</v>
      </c>
      <c r="BC546">
        <v>1</v>
      </c>
      <c r="BD546" t="s">
        <v>3</v>
      </c>
      <c r="BE546" t="s">
        <v>3</v>
      </c>
      <c r="BF546" t="s">
        <v>3</v>
      </c>
      <c r="BG546" t="s">
        <v>3</v>
      </c>
      <c r="BH546">
        <v>0</v>
      </c>
      <c r="BI546">
        <v>4</v>
      </c>
      <c r="BJ546" t="s">
        <v>100</v>
      </c>
      <c r="BM546">
        <v>0</v>
      </c>
      <c r="BN546">
        <v>0</v>
      </c>
      <c r="BO546" t="s">
        <v>3</v>
      </c>
      <c r="BP546">
        <v>0</v>
      </c>
      <c r="BQ546">
        <v>1</v>
      </c>
      <c r="BR546">
        <v>0</v>
      </c>
      <c r="BS546">
        <v>1</v>
      </c>
      <c r="BT546">
        <v>1</v>
      </c>
      <c r="BU546">
        <v>1</v>
      </c>
      <c r="BV546">
        <v>1</v>
      </c>
      <c r="BW546">
        <v>1</v>
      </c>
      <c r="BX546">
        <v>1</v>
      </c>
      <c r="BY546" t="s">
        <v>3</v>
      </c>
      <c r="BZ546">
        <v>70</v>
      </c>
      <c r="CA546">
        <v>10</v>
      </c>
      <c r="CB546" t="s">
        <v>3</v>
      </c>
      <c r="CE546">
        <v>0</v>
      </c>
      <c r="CF546">
        <v>0</v>
      </c>
      <c r="CG546">
        <v>0</v>
      </c>
      <c r="CM546">
        <v>0</v>
      </c>
      <c r="CN546" t="s">
        <v>3</v>
      </c>
      <c r="CO546">
        <v>0</v>
      </c>
      <c r="CP546">
        <f t="shared" si="292"/>
        <v>11673.189999999999</v>
      </c>
      <c r="CQ546">
        <f t="shared" si="293"/>
        <v>111.04</v>
      </c>
      <c r="CR546">
        <f>(((((ET546*4))*BB546-((EU546*4))*BS546)+AE546*BS546)*AV546)</f>
        <v>0</v>
      </c>
      <c r="CS546">
        <f t="shared" si="294"/>
        <v>0</v>
      </c>
      <c r="CT546">
        <f t="shared" si="295"/>
        <v>1029.5999999999999</v>
      </c>
      <c r="CU546">
        <f t="shared" si="296"/>
        <v>0</v>
      </c>
      <c r="CV546">
        <f t="shared" si="297"/>
        <v>3.68</v>
      </c>
      <c r="CW546">
        <f t="shared" si="298"/>
        <v>0</v>
      </c>
      <c r="CX546">
        <f t="shared" si="299"/>
        <v>0</v>
      </c>
      <c r="CY546">
        <f t="shared" si="300"/>
        <v>7375.7740000000003</v>
      </c>
      <c r="CZ546">
        <f t="shared" si="301"/>
        <v>1053.682</v>
      </c>
      <c r="DC546" t="s">
        <v>3</v>
      </c>
      <c r="DD546" t="s">
        <v>198</v>
      </c>
      <c r="DE546" t="s">
        <v>198</v>
      </c>
      <c r="DF546" t="s">
        <v>198</v>
      </c>
      <c r="DG546" t="s">
        <v>198</v>
      </c>
      <c r="DH546" t="s">
        <v>3</v>
      </c>
      <c r="DI546" t="s">
        <v>198</v>
      </c>
      <c r="DJ546" t="s">
        <v>198</v>
      </c>
      <c r="DK546" t="s">
        <v>3</v>
      </c>
      <c r="DL546" t="s">
        <v>3</v>
      </c>
      <c r="DM546" t="s">
        <v>3</v>
      </c>
      <c r="DN546">
        <v>0</v>
      </c>
      <c r="DO546">
        <v>0</v>
      </c>
      <c r="DP546">
        <v>1</v>
      </c>
      <c r="DQ546">
        <v>1</v>
      </c>
      <c r="DU546">
        <v>1005</v>
      </c>
      <c r="DV546" t="s">
        <v>18</v>
      </c>
      <c r="DW546" t="s">
        <v>18</v>
      </c>
      <c r="DX546">
        <v>100</v>
      </c>
      <c r="DZ546" t="s">
        <v>3</v>
      </c>
      <c r="EA546" t="s">
        <v>3</v>
      </c>
      <c r="EB546" t="s">
        <v>3</v>
      </c>
      <c r="EC546" t="s">
        <v>3</v>
      </c>
      <c r="EE546">
        <v>75226705</v>
      </c>
      <c r="EF546">
        <v>1</v>
      </c>
      <c r="EG546" t="s">
        <v>21</v>
      </c>
      <c r="EH546">
        <v>0</v>
      </c>
      <c r="EI546" t="s">
        <v>3</v>
      </c>
      <c r="EJ546">
        <v>4</v>
      </c>
      <c r="EK546">
        <v>0</v>
      </c>
      <c r="EL546" t="s">
        <v>22</v>
      </c>
      <c r="EM546" t="s">
        <v>23</v>
      </c>
      <c r="EO546" t="s">
        <v>3</v>
      </c>
      <c r="EQ546">
        <v>0</v>
      </c>
      <c r="ER546">
        <v>285.16000000000003</v>
      </c>
      <c r="ES546">
        <v>27.76</v>
      </c>
      <c r="ET546">
        <v>0</v>
      </c>
      <c r="EU546">
        <v>0</v>
      </c>
      <c r="EV546">
        <v>257.39999999999998</v>
      </c>
      <c r="EW546">
        <v>0.92</v>
      </c>
      <c r="EX546">
        <v>0</v>
      </c>
      <c r="EY546">
        <v>0</v>
      </c>
      <c r="FQ546">
        <v>0</v>
      </c>
      <c r="FR546">
        <f t="shared" si="302"/>
        <v>0</v>
      </c>
      <c r="FS546">
        <v>0</v>
      </c>
      <c r="FX546">
        <v>70</v>
      </c>
      <c r="FY546">
        <v>10</v>
      </c>
      <c r="GA546" t="s">
        <v>3</v>
      </c>
      <c r="GD546">
        <v>0</v>
      </c>
      <c r="GF546">
        <v>1677547032</v>
      </c>
      <c r="GG546">
        <v>2</v>
      </c>
      <c r="GH546">
        <v>1</v>
      </c>
      <c r="GI546">
        <v>-2</v>
      </c>
      <c r="GJ546">
        <v>0</v>
      </c>
      <c r="GK546">
        <f>ROUND(R546*(R12)/100,2)</f>
        <v>0</v>
      </c>
      <c r="GL546">
        <f t="shared" si="303"/>
        <v>0</v>
      </c>
      <c r="GM546">
        <f t="shared" si="304"/>
        <v>20102.64</v>
      </c>
      <c r="GN546">
        <f t="shared" si="305"/>
        <v>0</v>
      </c>
      <c r="GO546">
        <f t="shared" si="306"/>
        <v>0</v>
      </c>
      <c r="GP546">
        <f t="shared" si="307"/>
        <v>20102.64</v>
      </c>
      <c r="GR546">
        <v>0</v>
      </c>
      <c r="GS546">
        <v>3</v>
      </c>
      <c r="GT546">
        <v>0</v>
      </c>
      <c r="GU546" t="s">
        <v>3</v>
      </c>
      <c r="GV546">
        <f t="shared" si="308"/>
        <v>0</v>
      </c>
      <c r="GW546">
        <v>1</v>
      </c>
      <c r="GX546">
        <f t="shared" si="309"/>
        <v>0</v>
      </c>
      <c r="HA546">
        <v>0</v>
      </c>
      <c r="HB546">
        <v>0</v>
      </c>
      <c r="HC546">
        <f t="shared" si="310"/>
        <v>0</v>
      </c>
      <c r="HE546" t="s">
        <v>3</v>
      </c>
      <c r="HF546" t="s">
        <v>3</v>
      </c>
      <c r="HM546" t="s">
        <v>3</v>
      </c>
      <c r="HN546" t="s">
        <v>3</v>
      </c>
      <c r="HO546" t="s">
        <v>3</v>
      </c>
      <c r="HP546" t="s">
        <v>3</v>
      </c>
      <c r="HQ546" t="s">
        <v>3</v>
      </c>
      <c r="IK546">
        <v>0</v>
      </c>
    </row>
    <row r="547" spans="1:245" x14ac:dyDescent="0.2">
      <c r="A547">
        <v>18</v>
      </c>
      <c r="B547">
        <v>1</v>
      </c>
      <c r="C547">
        <v>88</v>
      </c>
      <c r="E547" t="s">
        <v>203</v>
      </c>
      <c r="F547" t="s">
        <v>25</v>
      </c>
      <c r="G547" t="s">
        <v>26</v>
      </c>
      <c r="H547" t="s">
        <v>27</v>
      </c>
      <c r="I547">
        <f>I546*J547</f>
        <v>-0.409356</v>
      </c>
      <c r="J547">
        <v>-0.04</v>
      </c>
      <c r="K547">
        <v>-0.01</v>
      </c>
      <c r="O547">
        <f t="shared" si="278"/>
        <v>-20.399999999999999</v>
      </c>
      <c r="P547">
        <f t="shared" si="279"/>
        <v>-20.399999999999999</v>
      </c>
      <c r="Q547">
        <f t="shared" si="280"/>
        <v>0</v>
      </c>
      <c r="R547">
        <f t="shared" si="281"/>
        <v>0</v>
      </c>
      <c r="S547">
        <f t="shared" si="282"/>
        <v>0</v>
      </c>
      <c r="T547">
        <f t="shared" si="283"/>
        <v>0</v>
      </c>
      <c r="U547">
        <f t="shared" si="284"/>
        <v>0</v>
      </c>
      <c r="V547">
        <f t="shared" si="285"/>
        <v>0</v>
      </c>
      <c r="W547">
        <f t="shared" si="286"/>
        <v>0</v>
      </c>
      <c r="X547">
        <f t="shared" si="287"/>
        <v>0</v>
      </c>
      <c r="Y547">
        <f t="shared" si="288"/>
        <v>0</v>
      </c>
      <c r="AA547">
        <v>75545032</v>
      </c>
      <c r="AB547">
        <f t="shared" si="289"/>
        <v>49.83</v>
      </c>
      <c r="AC547">
        <f>ROUND((ES547),6)</f>
        <v>49.83</v>
      </c>
      <c r="AD547">
        <f>ROUND((((ET547)-(EU547))+AE547),6)</f>
        <v>0</v>
      </c>
      <c r="AE547">
        <f>ROUND((EU547),6)</f>
        <v>0</v>
      </c>
      <c r="AF547">
        <f>ROUND((EV547),6)</f>
        <v>0</v>
      </c>
      <c r="AG547">
        <f t="shared" si="290"/>
        <v>0</v>
      </c>
      <c r="AH547">
        <f>(EW547)</f>
        <v>0</v>
      </c>
      <c r="AI547">
        <f>(EX547)</f>
        <v>0</v>
      </c>
      <c r="AJ547">
        <f t="shared" si="291"/>
        <v>0</v>
      </c>
      <c r="AK547">
        <v>49.83</v>
      </c>
      <c r="AL547">
        <v>49.83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70</v>
      </c>
      <c r="AU547">
        <v>10</v>
      </c>
      <c r="AV547">
        <v>1</v>
      </c>
      <c r="AW547">
        <v>1</v>
      </c>
      <c r="AZ547">
        <v>1</v>
      </c>
      <c r="BA547">
        <v>1</v>
      </c>
      <c r="BB547">
        <v>1</v>
      </c>
      <c r="BC547">
        <v>1</v>
      </c>
      <c r="BD547" t="s">
        <v>3</v>
      </c>
      <c r="BE547" t="s">
        <v>3</v>
      </c>
      <c r="BF547" t="s">
        <v>3</v>
      </c>
      <c r="BG547" t="s">
        <v>3</v>
      </c>
      <c r="BH547">
        <v>3</v>
      </c>
      <c r="BI547">
        <v>4</v>
      </c>
      <c r="BJ547" t="s">
        <v>28</v>
      </c>
      <c r="BM547">
        <v>0</v>
      </c>
      <c r="BN547">
        <v>0</v>
      </c>
      <c r="BO547" t="s">
        <v>3</v>
      </c>
      <c r="BP547">
        <v>0</v>
      </c>
      <c r="BQ547">
        <v>1</v>
      </c>
      <c r="BR547">
        <v>1</v>
      </c>
      <c r="BS547">
        <v>1</v>
      </c>
      <c r="BT547">
        <v>1</v>
      </c>
      <c r="BU547">
        <v>1</v>
      </c>
      <c r="BV547">
        <v>1</v>
      </c>
      <c r="BW547">
        <v>1</v>
      </c>
      <c r="BX547">
        <v>1</v>
      </c>
      <c r="BY547" t="s">
        <v>3</v>
      </c>
      <c r="BZ547">
        <v>70</v>
      </c>
      <c r="CA547">
        <v>10</v>
      </c>
      <c r="CB547" t="s">
        <v>3</v>
      </c>
      <c r="CE547">
        <v>0</v>
      </c>
      <c r="CF547">
        <v>0</v>
      </c>
      <c r="CG547">
        <v>0</v>
      </c>
      <c r="CM547">
        <v>0</v>
      </c>
      <c r="CN547" t="s">
        <v>3</v>
      </c>
      <c r="CO547">
        <v>0</v>
      </c>
      <c r="CP547">
        <f t="shared" si="292"/>
        <v>-20.399999999999999</v>
      </c>
      <c r="CQ547">
        <f t="shared" si="293"/>
        <v>49.83</v>
      </c>
      <c r="CR547">
        <f>((((ET547)*BB547-(EU547)*BS547)+AE547*BS547)*AV547)</f>
        <v>0</v>
      </c>
      <c r="CS547">
        <f t="shared" si="294"/>
        <v>0</v>
      </c>
      <c r="CT547">
        <f t="shared" si="295"/>
        <v>0</v>
      </c>
      <c r="CU547">
        <f t="shared" si="296"/>
        <v>0</v>
      </c>
      <c r="CV547">
        <f t="shared" si="297"/>
        <v>0</v>
      </c>
      <c r="CW547">
        <f t="shared" si="298"/>
        <v>0</v>
      </c>
      <c r="CX547">
        <f t="shared" si="299"/>
        <v>0</v>
      </c>
      <c r="CY547">
        <f t="shared" si="300"/>
        <v>0</v>
      </c>
      <c r="CZ547">
        <f t="shared" si="301"/>
        <v>0</v>
      </c>
      <c r="DC547" t="s">
        <v>3</v>
      </c>
      <c r="DD547" t="s">
        <v>3</v>
      </c>
      <c r="DE547" t="s">
        <v>3</v>
      </c>
      <c r="DF547" t="s">
        <v>3</v>
      </c>
      <c r="DG547" t="s">
        <v>3</v>
      </c>
      <c r="DH547" t="s">
        <v>3</v>
      </c>
      <c r="DI547" t="s">
        <v>3</v>
      </c>
      <c r="DJ547" t="s">
        <v>3</v>
      </c>
      <c r="DK547" t="s">
        <v>3</v>
      </c>
      <c r="DL547" t="s">
        <v>3</v>
      </c>
      <c r="DM547" t="s">
        <v>3</v>
      </c>
      <c r="DN547">
        <v>0</v>
      </c>
      <c r="DO547">
        <v>0</v>
      </c>
      <c r="DP547">
        <v>1</v>
      </c>
      <c r="DQ547">
        <v>1</v>
      </c>
      <c r="DU547">
        <v>1007</v>
      </c>
      <c r="DV547" t="s">
        <v>27</v>
      </c>
      <c r="DW547" t="s">
        <v>27</v>
      </c>
      <c r="DX547">
        <v>1</v>
      </c>
      <c r="DZ547" t="s">
        <v>3</v>
      </c>
      <c r="EA547" t="s">
        <v>3</v>
      </c>
      <c r="EB547" t="s">
        <v>3</v>
      </c>
      <c r="EC547" t="s">
        <v>3</v>
      </c>
      <c r="EE547">
        <v>75226705</v>
      </c>
      <c r="EF547">
        <v>1</v>
      </c>
      <c r="EG547" t="s">
        <v>21</v>
      </c>
      <c r="EH547">
        <v>0</v>
      </c>
      <c r="EI547" t="s">
        <v>3</v>
      </c>
      <c r="EJ547">
        <v>4</v>
      </c>
      <c r="EK547">
        <v>0</v>
      </c>
      <c r="EL547" t="s">
        <v>22</v>
      </c>
      <c r="EM547" t="s">
        <v>23</v>
      </c>
      <c r="EO547" t="s">
        <v>3</v>
      </c>
      <c r="EQ547">
        <v>0</v>
      </c>
      <c r="ER547">
        <v>49.83</v>
      </c>
      <c r="ES547">
        <v>49.83</v>
      </c>
      <c r="ET547">
        <v>0</v>
      </c>
      <c r="EU547">
        <v>0</v>
      </c>
      <c r="EV547">
        <v>0</v>
      </c>
      <c r="EW547">
        <v>0</v>
      </c>
      <c r="EX547">
        <v>0</v>
      </c>
      <c r="FQ547">
        <v>0</v>
      </c>
      <c r="FR547">
        <f t="shared" si="302"/>
        <v>0</v>
      </c>
      <c r="FS547">
        <v>0</v>
      </c>
      <c r="FX547">
        <v>70</v>
      </c>
      <c r="FY547">
        <v>10</v>
      </c>
      <c r="GA547" t="s">
        <v>3</v>
      </c>
      <c r="GD547">
        <v>0</v>
      </c>
      <c r="GF547">
        <v>973433911</v>
      </c>
      <c r="GG547">
        <v>2</v>
      </c>
      <c r="GH547">
        <v>1</v>
      </c>
      <c r="GI547">
        <v>-2</v>
      </c>
      <c r="GJ547">
        <v>0</v>
      </c>
      <c r="GK547">
        <f>ROUND(R547*(R12)/100,2)</f>
        <v>0</v>
      </c>
      <c r="GL547">
        <f t="shared" si="303"/>
        <v>0</v>
      </c>
      <c r="GM547">
        <f t="shared" si="304"/>
        <v>-20.399999999999999</v>
      </c>
      <c r="GN547">
        <f t="shared" si="305"/>
        <v>0</v>
      </c>
      <c r="GO547">
        <f t="shared" si="306"/>
        <v>0</v>
      </c>
      <c r="GP547">
        <f t="shared" si="307"/>
        <v>-20.399999999999999</v>
      </c>
      <c r="GR547">
        <v>0</v>
      </c>
      <c r="GS547">
        <v>3</v>
      </c>
      <c r="GT547">
        <v>0</v>
      </c>
      <c r="GU547" t="s">
        <v>3</v>
      </c>
      <c r="GV547">
        <f t="shared" si="308"/>
        <v>0</v>
      </c>
      <c r="GW547">
        <v>1</v>
      </c>
      <c r="GX547">
        <f t="shared" si="309"/>
        <v>0</v>
      </c>
      <c r="HA547">
        <v>0</v>
      </c>
      <c r="HB547">
        <v>0</v>
      </c>
      <c r="HC547">
        <f t="shared" si="310"/>
        <v>0</v>
      </c>
      <c r="HE547" t="s">
        <v>3</v>
      </c>
      <c r="HF547" t="s">
        <v>3</v>
      </c>
      <c r="HM547" t="s">
        <v>198</v>
      </c>
      <c r="HN547" t="s">
        <v>3</v>
      </c>
      <c r="HO547" t="s">
        <v>3</v>
      </c>
      <c r="HP547" t="s">
        <v>3</v>
      </c>
      <c r="HQ547" t="s">
        <v>3</v>
      </c>
      <c r="IK547">
        <v>0</v>
      </c>
    </row>
    <row r="548" spans="1:245" x14ac:dyDescent="0.2">
      <c r="A548">
        <v>17</v>
      </c>
      <c r="B548">
        <v>1</v>
      </c>
      <c r="C548">
        <f>ROW(SmtRes!A91)</f>
        <v>91</v>
      </c>
      <c r="D548">
        <f>ROW(EtalonRes!A91)</f>
        <v>91</v>
      </c>
      <c r="E548" t="s">
        <v>204</v>
      </c>
      <c r="F548" t="s">
        <v>108</v>
      </c>
      <c r="G548" t="s">
        <v>109</v>
      </c>
      <c r="H548" t="s">
        <v>18</v>
      </c>
      <c r="I548">
        <f>ROUND(57.2/100,9)</f>
        <v>0.57199999999999995</v>
      </c>
      <c r="J548">
        <v>0</v>
      </c>
      <c r="K548">
        <f>ROUND(57.2/100,9)</f>
        <v>0.57199999999999995</v>
      </c>
      <c r="O548">
        <f t="shared" si="278"/>
        <v>787.11</v>
      </c>
      <c r="P548">
        <f t="shared" si="279"/>
        <v>38.159999999999997</v>
      </c>
      <c r="Q548">
        <f t="shared" si="280"/>
        <v>0</v>
      </c>
      <c r="R548">
        <f t="shared" si="281"/>
        <v>0</v>
      </c>
      <c r="S548">
        <f t="shared" si="282"/>
        <v>748.95</v>
      </c>
      <c r="T548">
        <f t="shared" si="283"/>
        <v>0</v>
      </c>
      <c r="U548">
        <f t="shared" si="284"/>
        <v>2.6769599999999998</v>
      </c>
      <c r="V548">
        <f t="shared" si="285"/>
        <v>0</v>
      </c>
      <c r="W548">
        <f t="shared" si="286"/>
        <v>0</v>
      </c>
      <c r="X548">
        <f t="shared" si="287"/>
        <v>524.27</v>
      </c>
      <c r="Y548">
        <f t="shared" si="288"/>
        <v>74.900000000000006</v>
      </c>
      <c r="AA548">
        <v>75545032</v>
      </c>
      <c r="AB548">
        <f t="shared" si="289"/>
        <v>1376.08</v>
      </c>
      <c r="AC548">
        <f>ROUND(((ES548*4)),6)</f>
        <v>66.72</v>
      </c>
      <c r="AD548">
        <f>ROUND(((((ET548*4))-((EU548*4)))+AE548),6)</f>
        <v>0</v>
      </c>
      <c r="AE548">
        <f>ROUND(((EU548*4)),6)</f>
        <v>0</v>
      </c>
      <c r="AF548">
        <f>ROUND(((EV548*4)),6)</f>
        <v>1309.3599999999999</v>
      </c>
      <c r="AG548">
        <f t="shared" si="290"/>
        <v>0</v>
      </c>
      <c r="AH548">
        <f>((EW548*4))</f>
        <v>4.68</v>
      </c>
      <c r="AI548">
        <f>((EX548*4))</f>
        <v>0</v>
      </c>
      <c r="AJ548">
        <f t="shared" si="291"/>
        <v>0</v>
      </c>
      <c r="AK548">
        <v>344.02</v>
      </c>
      <c r="AL548">
        <v>16.68</v>
      </c>
      <c r="AM548">
        <v>0</v>
      </c>
      <c r="AN548">
        <v>0</v>
      </c>
      <c r="AO548">
        <v>327.33999999999997</v>
      </c>
      <c r="AP548">
        <v>0</v>
      </c>
      <c r="AQ548">
        <v>1.17</v>
      </c>
      <c r="AR548">
        <v>0</v>
      </c>
      <c r="AS548">
        <v>0</v>
      </c>
      <c r="AT548">
        <v>70</v>
      </c>
      <c r="AU548">
        <v>10</v>
      </c>
      <c r="AV548">
        <v>1</v>
      </c>
      <c r="AW548">
        <v>1</v>
      </c>
      <c r="AZ548">
        <v>1</v>
      </c>
      <c r="BA548">
        <v>1</v>
      </c>
      <c r="BB548">
        <v>1</v>
      </c>
      <c r="BC548">
        <v>1</v>
      </c>
      <c r="BD548" t="s">
        <v>3</v>
      </c>
      <c r="BE548" t="s">
        <v>3</v>
      </c>
      <c r="BF548" t="s">
        <v>3</v>
      </c>
      <c r="BG548" t="s">
        <v>3</v>
      </c>
      <c r="BH548">
        <v>0</v>
      </c>
      <c r="BI548">
        <v>4</v>
      </c>
      <c r="BJ548" t="s">
        <v>110</v>
      </c>
      <c r="BM548">
        <v>0</v>
      </c>
      <c r="BN548">
        <v>0</v>
      </c>
      <c r="BO548" t="s">
        <v>3</v>
      </c>
      <c r="BP548">
        <v>0</v>
      </c>
      <c r="BQ548">
        <v>1</v>
      </c>
      <c r="BR548">
        <v>0</v>
      </c>
      <c r="BS548">
        <v>1</v>
      </c>
      <c r="BT548">
        <v>1</v>
      </c>
      <c r="BU548">
        <v>1</v>
      </c>
      <c r="BV548">
        <v>1</v>
      </c>
      <c r="BW548">
        <v>1</v>
      </c>
      <c r="BX548">
        <v>1</v>
      </c>
      <c r="BY548" t="s">
        <v>3</v>
      </c>
      <c r="BZ548">
        <v>70</v>
      </c>
      <c r="CA548">
        <v>10</v>
      </c>
      <c r="CB548" t="s">
        <v>3</v>
      </c>
      <c r="CE548">
        <v>0</v>
      </c>
      <c r="CF548">
        <v>0</v>
      </c>
      <c r="CG548">
        <v>0</v>
      </c>
      <c r="CM548">
        <v>0</v>
      </c>
      <c r="CN548" t="s">
        <v>3</v>
      </c>
      <c r="CO548">
        <v>0</v>
      </c>
      <c r="CP548">
        <f t="shared" si="292"/>
        <v>787.11</v>
      </c>
      <c r="CQ548">
        <f t="shared" si="293"/>
        <v>66.72</v>
      </c>
      <c r="CR548">
        <f>(((((ET548*4))*BB548-((EU548*4))*BS548)+AE548*BS548)*AV548)</f>
        <v>0</v>
      </c>
      <c r="CS548">
        <f t="shared" si="294"/>
        <v>0</v>
      </c>
      <c r="CT548">
        <f t="shared" si="295"/>
        <v>1309.3599999999999</v>
      </c>
      <c r="CU548">
        <f t="shared" si="296"/>
        <v>0</v>
      </c>
      <c r="CV548">
        <f t="shared" si="297"/>
        <v>4.68</v>
      </c>
      <c r="CW548">
        <f t="shared" si="298"/>
        <v>0</v>
      </c>
      <c r="CX548">
        <f t="shared" si="299"/>
        <v>0</v>
      </c>
      <c r="CY548">
        <f t="shared" si="300"/>
        <v>524.26499999999999</v>
      </c>
      <c r="CZ548">
        <f t="shared" si="301"/>
        <v>74.894999999999996</v>
      </c>
      <c r="DC548" t="s">
        <v>3</v>
      </c>
      <c r="DD548" t="s">
        <v>198</v>
      </c>
      <c r="DE548" t="s">
        <v>198</v>
      </c>
      <c r="DF548" t="s">
        <v>198</v>
      </c>
      <c r="DG548" t="s">
        <v>198</v>
      </c>
      <c r="DH548" t="s">
        <v>3</v>
      </c>
      <c r="DI548" t="s">
        <v>198</v>
      </c>
      <c r="DJ548" t="s">
        <v>198</v>
      </c>
      <c r="DK548" t="s">
        <v>3</v>
      </c>
      <c r="DL548" t="s">
        <v>3</v>
      </c>
      <c r="DM548" t="s">
        <v>3</v>
      </c>
      <c r="DN548">
        <v>0</v>
      </c>
      <c r="DO548">
        <v>0</v>
      </c>
      <c r="DP548">
        <v>1</v>
      </c>
      <c r="DQ548">
        <v>1</v>
      </c>
      <c r="DU548">
        <v>1005</v>
      </c>
      <c r="DV548" t="s">
        <v>18</v>
      </c>
      <c r="DW548" t="s">
        <v>18</v>
      </c>
      <c r="DX548">
        <v>100</v>
      </c>
      <c r="DZ548" t="s">
        <v>3</v>
      </c>
      <c r="EA548" t="s">
        <v>3</v>
      </c>
      <c r="EB548" t="s">
        <v>3</v>
      </c>
      <c r="EC548" t="s">
        <v>3</v>
      </c>
      <c r="EE548">
        <v>75226705</v>
      </c>
      <c r="EF548">
        <v>1</v>
      </c>
      <c r="EG548" t="s">
        <v>21</v>
      </c>
      <c r="EH548">
        <v>0</v>
      </c>
      <c r="EI548" t="s">
        <v>3</v>
      </c>
      <c r="EJ548">
        <v>4</v>
      </c>
      <c r="EK548">
        <v>0</v>
      </c>
      <c r="EL548" t="s">
        <v>22</v>
      </c>
      <c r="EM548" t="s">
        <v>23</v>
      </c>
      <c r="EO548" t="s">
        <v>3</v>
      </c>
      <c r="EQ548">
        <v>0</v>
      </c>
      <c r="ER548">
        <v>344.02</v>
      </c>
      <c r="ES548">
        <v>16.68</v>
      </c>
      <c r="ET548">
        <v>0</v>
      </c>
      <c r="EU548">
        <v>0</v>
      </c>
      <c r="EV548">
        <v>327.33999999999997</v>
      </c>
      <c r="EW548">
        <v>1.17</v>
      </c>
      <c r="EX548">
        <v>0</v>
      </c>
      <c r="EY548">
        <v>0</v>
      </c>
      <c r="FQ548">
        <v>0</v>
      </c>
      <c r="FR548">
        <f t="shared" si="302"/>
        <v>0</v>
      </c>
      <c r="FS548">
        <v>0</v>
      </c>
      <c r="FX548">
        <v>70</v>
      </c>
      <c r="FY548">
        <v>10</v>
      </c>
      <c r="GA548" t="s">
        <v>3</v>
      </c>
      <c r="GD548">
        <v>0</v>
      </c>
      <c r="GF548">
        <v>-445175077</v>
      </c>
      <c r="GG548">
        <v>2</v>
      </c>
      <c r="GH548">
        <v>1</v>
      </c>
      <c r="GI548">
        <v>-2</v>
      </c>
      <c r="GJ548">
        <v>0</v>
      </c>
      <c r="GK548">
        <f>ROUND(R548*(R12)/100,2)</f>
        <v>0</v>
      </c>
      <c r="GL548">
        <f t="shared" si="303"/>
        <v>0</v>
      </c>
      <c r="GM548">
        <f t="shared" si="304"/>
        <v>1386.28</v>
      </c>
      <c r="GN548">
        <f t="shared" si="305"/>
        <v>0</v>
      </c>
      <c r="GO548">
        <f t="shared" si="306"/>
        <v>0</v>
      </c>
      <c r="GP548">
        <f t="shared" si="307"/>
        <v>1386.28</v>
      </c>
      <c r="GR548">
        <v>0</v>
      </c>
      <c r="GS548">
        <v>3</v>
      </c>
      <c r="GT548">
        <v>0</v>
      </c>
      <c r="GU548" t="s">
        <v>3</v>
      </c>
      <c r="GV548">
        <f t="shared" si="308"/>
        <v>0</v>
      </c>
      <c r="GW548">
        <v>1</v>
      </c>
      <c r="GX548">
        <f t="shared" si="309"/>
        <v>0</v>
      </c>
      <c r="HA548">
        <v>0</v>
      </c>
      <c r="HB548">
        <v>0</v>
      </c>
      <c r="HC548">
        <f t="shared" si="310"/>
        <v>0</v>
      </c>
      <c r="HE548" t="s">
        <v>3</v>
      </c>
      <c r="HF548" t="s">
        <v>3</v>
      </c>
      <c r="HM548" t="s">
        <v>3</v>
      </c>
      <c r="HN548" t="s">
        <v>3</v>
      </c>
      <c r="HO548" t="s">
        <v>3</v>
      </c>
      <c r="HP548" t="s">
        <v>3</v>
      </c>
      <c r="HQ548" t="s">
        <v>3</v>
      </c>
      <c r="IK548">
        <v>0</v>
      </c>
    </row>
    <row r="549" spans="1:245" x14ac:dyDescent="0.2">
      <c r="A549">
        <v>18</v>
      </c>
      <c r="B549">
        <v>1</v>
      </c>
      <c r="C549">
        <v>91</v>
      </c>
      <c r="E549" t="s">
        <v>205</v>
      </c>
      <c r="F549" t="s">
        <v>25</v>
      </c>
      <c r="G549" t="s">
        <v>26</v>
      </c>
      <c r="H549" t="s">
        <v>27</v>
      </c>
      <c r="I549">
        <f>I548*J549</f>
        <v>-2.2879999999999994E-2</v>
      </c>
      <c r="J549">
        <v>-3.9999999999999994E-2</v>
      </c>
      <c r="K549">
        <v>-0.01</v>
      </c>
      <c r="O549">
        <f t="shared" si="278"/>
        <v>-1.1399999999999999</v>
      </c>
      <c r="P549">
        <f t="shared" si="279"/>
        <v>-1.1399999999999999</v>
      </c>
      <c r="Q549">
        <f t="shared" si="280"/>
        <v>0</v>
      </c>
      <c r="R549">
        <f t="shared" si="281"/>
        <v>0</v>
      </c>
      <c r="S549">
        <f t="shared" si="282"/>
        <v>0</v>
      </c>
      <c r="T549">
        <f t="shared" si="283"/>
        <v>0</v>
      </c>
      <c r="U549">
        <f t="shared" si="284"/>
        <v>0</v>
      </c>
      <c r="V549">
        <f t="shared" si="285"/>
        <v>0</v>
      </c>
      <c r="W549">
        <f t="shared" si="286"/>
        <v>0</v>
      </c>
      <c r="X549">
        <f t="shared" si="287"/>
        <v>0</v>
      </c>
      <c r="Y549">
        <f t="shared" si="288"/>
        <v>0</v>
      </c>
      <c r="AA549">
        <v>75545032</v>
      </c>
      <c r="AB549">
        <f t="shared" si="289"/>
        <v>49.83</v>
      </c>
      <c r="AC549">
        <f>ROUND((ES549),6)</f>
        <v>49.83</v>
      </c>
      <c r="AD549">
        <f>ROUND((((ET549)-(EU549))+AE549),6)</f>
        <v>0</v>
      </c>
      <c r="AE549">
        <f>ROUND((EU549),6)</f>
        <v>0</v>
      </c>
      <c r="AF549">
        <f>ROUND((EV549),6)</f>
        <v>0</v>
      </c>
      <c r="AG549">
        <f t="shared" si="290"/>
        <v>0</v>
      </c>
      <c r="AH549">
        <f>(EW549)</f>
        <v>0</v>
      </c>
      <c r="AI549">
        <f>(EX549)</f>
        <v>0</v>
      </c>
      <c r="AJ549">
        <f t="shared" si="291"/>
        <v>0</v>
      </c>
      <c r="AK549">
        <v>49.83</v>
      </c>
      <c r="AL549">
        <v>49.83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70</v>
      </c>
      <c r="AU549">
        <v>10</v>
      </c>
      <c r="AV549">
        <v>1</v>
      </c>
      <c r="AW549">
        <v>1</v>
      </c>
      <c r="AZ549">
        <v>1</v>
      </c>
      <c r="BA549">
        <v>1</v>
      </c>
      <c r="BB549">
        <v>1</v>
      </c>
      <c r="BC549">
        <v>1</v>
      </c>
      <c r="BD549" t="s">
        <v>3</v>
      </c>
      <c r="BE549" t="s">
        <v>3</v>
      </c>
      <c r="BF549" t="s">
        <v>3</v>
      </c>
      <c r="BG549" t="s">
        <v>3</v>
      </c>
      <c r="BH549">
        <v>3</v>
      </c>
      <c r="BI549">
        <v>4</v>
      </c>
      <c r="BJ549" t="s">
        <v>28</v>
      </c>
      <c r="BM549">
        <v>0</v>
      </c>
      <c r="BN549">
        <v>0</v>
      </c>
      <c r="BO549" t="s">
        <v>3</v>
      </c>
      <c r="BP549">
        <v>0</v>
      </c>
      <c r="BQ549">
        <v>1</v>
      </c>
      <c r="BR549">
        <v>1</v>
      </c>
      <c r="BS549">
        <v>1</v>
      </c>
      <c r="BT549">
        <v>1</v>
      </c>
      <c r="BU549">
        <v>1</v>
      </c>
      <c r="BV549">
        <v>1</v>
      </c>
      <c r="BW549">
        <v>1</v>
      </c>
      <c r="BX549">
        <v>1</v>
      </c>
      <c r="BY549" t="s">
        <v>3</v>
      </c>
      <c r="BZ549">
        <v>70</v>
      </c>
      <c r="CA549">
        <v>10</v>
      </c>
      <c r="CB549" t="s">
        <v>3</v>
      </c>
      <c r="CE549">
        <v>0</v>
      </c>
      <c r="CF549">
        <v>0</v>
      </c>
      <c r="CG549">
        <v>0</v>
      </c>
      <c r="CM549">
        <v>0</v>
      </c>
      <c r="CN549" t="s">
        <v>3</v>
      </c>
      <c r="CO549">
        <v>0</v>
      </c>
      <c r="CP549">
        <f t="shared" si="292"/>
        <v>-1.1399999999999999</v>
      </c>
      <c r="CQ549">
        <f t="shared" si="293"/>
        <v>49.83</v>
      </c>
      <c r="CR549">
        <f>((((ET549)*BB549-(EU549)*BS549)+AE549*BS549)*AV549)</f>
        <v>0</v>
      </c>
      <c r="CS549">
        <f t="shared" si="294"/>
        <v>0</v>
      </c>
      <c r="CT549">
        <f t="shared" si="295"/>
        <v>0</v>
      </c>
      <c r="CU549">
        <f t="shared" si="296"/>
        <v>0</v>
      </c>
      <c r="CV549">
        <f t="shared" si="297"/>
        <v>0</v>
      </c>
      <c r="CW549">
        <f t="shared" si="298"/>
        <v>0</v>
      </c>
      <c r="CX549">
        <f t="shared" si="299"/>
        <v>0</v>
      </c>
      <c r="CY549">
        <f t="shared" si="300"/>
        <v>0</v>
      </c>
      <c r="CZ549">
        <f t="shared" si="301"/>
        <v>0</v>
      </c>
      <c r="DC549" t="s">
        <v>3</v>
      </c>
      <c r="DD549" t="s">
        <v>3</v>
      </c>
      <c r="DE549" t="s">
        <v>3</v>
      </c>
      <c r="DF549" t="s">
        <v>3</v>
      </c>
      <c r="DG549" t="s">
        <v>3</v>
      </c>
      <c r="DH549" t="s">
        <v>3</v>
      </c>
      <c r="DI549" t="s">
        <v>3</v>
      </c>
      <c r="DJ549" t="s">
        <v>3</v>
      </c>
      <c r="DK549" t="s">
        <v>3</v>
      </c>
      <c r="DL549" t="s">
        <v>3</v>
      </c>
      <c r="DM549" t="s">
        <v>3</v>
      </c>
      <c r="DN549">
        <v>0</v>
      </c>
      <c r="DO549">
        <v>0</v>
      </c>
      <c r="DP549">
        <v>1</v>
      </c>
      <c r="DQ549">
        <v>1</v>
      </c>
      <c r="DU549">
        <v>1007</v>
      </c>
      <c r="DV549" t="s">
        <v>27</v>
      </c>
      <c r="DW549" t="s">
        <v>27</v>
      </c>
      <c r="DX549">
        <v>1</v>
      </c>
      <c r="DZ549" t="s">
        <v>3</v>
      </c>
      <c r="EA549" t="s">
        <v>3</v>
      </c>
      <c r="EB549" t="s">
        <v>3</v>
      </c>
      <c r="EC549" t="s">
        <v>3</v>
      </c>
      <c r="EE549">
        <v>75226705</v>
      </c>
      <c r="EF549">
        <v>1</v>
      </c>
      <c r="EG549" t="s">
        <v>21</v>
      </c>
      <c r="EH549">
        <v>0</v>
      </c>
      <c r="EI549" t="s">
        <v>3</v>
      </c>
      <c r="EJ549">
        <v>4</v>
      </c>
      <c r="EK549">
        <v>0</v>
      </c>
      <c r="EL549" t="s">
        <v>22</v>
      </c>
      <c r="EM549" t="s">
        <v>23</v>
      </c>
      <c r="EO549" t="s">
        <v>3</v>
      </c>
      <c r="EQ549">
        <v>0</v>
      </c>
      <c r="ER549">
        <v>49.83</v>
      </c>
      <c r="ES549">
        <v>49.83</v>
      </c>
      <c r="ET549">
        <v>0</v>
      </c>
      <c r="EU549">
        <v>0</v>
      </c>
      <c r="EV549">
        <v>0</v>
      </c>
      <c r="EW549">
        <v>0</v>
      </c>
      <c r="EX549">
        <v>0</v>
      </c>
      <c r="FQ549">
        <v>0</v>
      </c>
      <c r="FR549">
        <f t="shared" si="302"/>
        <v>0</v>
      </c>
      <c r="FS549">
        <v>0</v>
      </c>
      <c r="FX549">
        <v>70</v>
      </c>
      <c r="FY549">
        <v>10</v>
      </c>
      <c r="GA549" t="s">
        <v>3</v>
      </c>
      <c r="GD549">
        <v>0</v>
      </c>
      <c r="GF549">
        <v>973433911</v>
      </c>
      <c r="GG549">
        <v>2</v>
      </c>
      <c r="GH549">
        <v>1</v>
      </c>
      <c r="GI549">
        <v>-2</v>
      </c>
      <c r="GJ549">
        <v>0</v>
      </c>
      <c r="GK549">
        <f>ROUND(R549*(R12)/100,2)</f>
        <v>0</v>
      </c>
      <c r="GL549">
        <f t="shared" si="303"/>
        <v>0</v>
      </c>
      <c r="GM549">
        <f t="shared" si="304"/>
        <v>-1.1399999999999999</v>
      </c>
      <c r="GN549">
        <f t="shared" si="305"/>
        <v>0</v>
      </c>
      <c r="GO549">
        <f t="shared" si="306"/>
        <v>0</v>
      </c>
      <c r="GP549">
        <f t="shared" si="307"/>
        <v>-1.1399999999999999</v>
      </c>
      <c r="GR549">
        <v>0</v>
      </c>
      <c r="GS549">
        <v>3</v>
      </c>
      <c r="GT549">
        <v>0</v>
      </c>
      <c r="GU549" t="s">
        <v>3</v>
      </c>
      <c r="GV549">
        <f t="shared" si="308"/>
        <v>0</v>
      </c>
      <c r="GW549">
        <v>1</v>
      </c>
      <c r="GX549">
        <f t="shared" si="309"/>
        <v>0</v>
      </c>
      <c r="HA549">
        <v>0</v>
      </c>
      <c r="HB549">
        <v>0</v>
      </c>
      <c r="HC549">
        <f t="shared" si="310"/>
        <v>0</v>
      </c>
      <c r="HE549" t="s">
        <v>3</v>
      </c>
      <c r="HF549" t="s">
        <v>3</v>
      </c>
      <c r="HM549" t="s">
        <v>198</v>
      </c>
      <c r="HN549" t="s">
        <v>3</v>
      </c>
      <c r="HO549" t="s">
        <v>3</v>
      </c>
      <c r="HP549" t="s">
        <v>3</v>
      </c>
      <c r="HQ549" t="s">
        <v>3</v>
      </c>
      <c r="IK549">
        <v>0</v>
      </c>
    </row>
    <row r="550" spans="1:245" x14ac:dyDescent="0.2">
      <c r="A550">
        <v>17</v>
      </c>
      <c r="B550">
        <v>1</v>
      </c>
      <c r="C550">
        <f>ROW(SmtRes!A94)</f>
        <v>94</v>
      </c>
      <c r="D550">
        <f>ROW(EtalonRes!A94)</f>
        <v>94</v>
      </c>
      <c r="E550" t="s">
        <v>206</v>
      </c>
      <c r="F550" t="s">
        <v>103</v>
      </c>
      <c r="G550" t="s">
        <v>104</v>
      </c>
      <c r="H550" t="s">
        <v>18</v>
      </c>
      <c r="I550">
        <f>ROUND(131.1/100,9)</f>
        <v>1.3109999999999999</v>
      </c>
      <c r="J550">
        <v>0</v>
      </c>
      <c r="K550">
        <f>ROUND(131.1/100,9)</f>
        <v>1.3109999999999999</v>
      </c>
      <c r="O550">
        <f t="shared" si="278"/>
        <v>1417.2</v>
      </c>
      <c r="P550">
        <f t="shared" si="279"/>
        <v>228.8</v>
      </c>
      <c r="Q550">
        <f t="shared" si="280"/>
        <v>0</v>
      </c>
      <c r="R550">
        <f t="shared" si="281"/>
        <v>0</v>
      </c>
      <c r="S550">
        <f t="shared" si="282"/>
        <v>1188.4000000000001</v>
      </c>
      <c r="T550">
        <f t="shared" si="283"/>
        <v>0</v>
      </c>
      <c r="U550">
        <f t="shared" si="284"/>
        <v>4.2476400000000005</v>
      </c>
      <c r="V550">
        <f t="shared" si="285"/>
        <v>0</v>
      </c>
      <c r="W550">
        <f t="shared" si="286"/>
        <v>0</v>
      </c>
      <c r="X550">
        <f t="shared" si="287"/>
        <v>831.88</v>
      </c>
      <c r="Y550">
        <f t="shared" si="288"/>
        <v>118.84</v>
      </c>
      <c r="AA550">
        <v>75545032</v>
      </c>
      <c r="AB550">
        <f t="shared" si="289"/>
        <v>1081</v>
      </c>
      <c r="AC550">
        <f>ROUND(((ES550*4)),6)</f>
        <v>174.52</v>
      </c>
      <c r="AD550">
        <f>ROUND(((((ET550*4))-((EU550*4)))+AE550),6)</f>
        <v>0</v>
      </c>
      <c r="AE550">
        <f>ROUND(((EU550*4)),6)</f>
        <v>0</v>
      </c>
      <c r="AF550">
        <f>ROUND(((EV550*4)),6)</f>
        <v>906.48</v>
      </c>
      <c r="AG550">
        <f t="shared" si="290"/>
        <v>0</v>
      </c>
      <c r="AH550">
        <f>((EW550*4))</f>
        <v>3.24</v>
      </c>
      <c r="AI550">
        <f>((EX550*4))</f>
        <v>0</v>
      </c>
      <c r="AJ550">
        <f t="shared" si="291"/>
        <v>0</v>
      </c>
      <c r="AK550">
        <v>270.25</v>
      </c>
      <c r="AL550">
        <v>43.63</v>
      </c>
      <c r="AM550">
        <v>0</v>
      </c>
      <c r="AN550">
        <v>0</v>
      </c>
      <c r="AO550">
        <v>226.62</v>
      </c>
      <c r="AP550">
        <v>0</v>
      </c>
      <c r="AQ550">
        <v>0.81</v>
      </c>
      <c r="AR550">
        <v>0</v>
      </c>
      <c r="AS550">
        <v>0</v>
      </c>
      <c r="AT550">
        <v>70</v>
      </c>
      <c r="AU550">
        <v>10</v>
      </c>
      <c r="AV550">
        <v>1</v>
      </c>
      <c r="AW550">
        <v>1</v>
      </c>
      <c r="AZ550">
        <v>1</v>
      </c>
      <c r="BA550">
        <v>1</v>
      </c>
      <c r="BB550">
        <v>1</v>
      </c>
      <c r="BC550">
        <v>1</v>
      </c>
      <c r="BD550" t="s">
        <v>3</v>
      </c>
      <c r="BE550" t="s">
        <v>3</v>
      </c>
      <c r="BF550" t="s">
        <v>3</v>
      </c>
      <c r="BG550" t="s">
        <v>3</v>
      </c>
      <c r="BH550">
        <v>0</v>
      </c>
      <c r="BI550">
        <v>4</v>
      </c>
      <c r="BJ550" t="s">
        <v>105</v>
      </c>
      <c r="BM550">
        <v>0</v>
      </c>
      <c r="BN550">
        <v>0</v>
      </c>
      <c r="BO550" t="s">
        <v>3</v>
      </c>
      <c r="BP550">
        <v>0</v>
      </c>
      <c r="BQ550">
        <v>1</v>
      </c>
      <c r="BR550">
        <v>0</v>
      </c>
      <c r="BS550">
        <v>1</v>
      </c>
      <c r="BT550">
        <v>1</v>
      </c>
      <c r="BU550">
        <v>1</v>
      </c>
      <c r="BV550">
        <v>1</v>
      </c>
      <c r="BW550">
        <v>1</v>
      </c>
      <c r="BX550">
        <v>1</v>
      </c>
      <c r="BY550" t="s">
        <v>3</v>
      </c>
      <c r="BZ550">
        <v>70</v>
      </c>
      <c r="CA550">
        <v>10</v>
      </c>
      <c r="CB550" t="s">
        <v>3</v>
      </c>
      <c r="CE550">
        <v>0</v>
      </c>
      <c r="CF550">
        <v>0</v>
      </c>
      <c r="CG550">
        <v>0</v>
      </c>
      <c r="CM550">
        <v>0</v>
      </c>
      <c r="CN550" t="s">
        <v>3</v>
      </c>
      <c r="CO550">
        <v>0</v>
      </c>
      <c r="CP550">
        <f t="shared" si="292"/>
        <v>1417.2</v>
      </c>
      <c r="CQ550">
        <f t="shared" si="293"/>
        <v>174.52</v>
      </c>
      <c r="CR550">
        <f>(((((ET550*4))*BB550-((EU550*4))*BS550)+AE550*BS550)*AV550)</f>
        <v>0</v>
      </c>
      <c r="CS550">
        <f t="shared" si="294"/>
        <v>0</v>
      </c>
      <c r="CT550">
        <f t="shared" si="295"/>
        <v>906.48</v>
      </c>
      <c r="CU550">
        <f t="shared" si="296"/>
        <v>0</v>
      </c>
      <c r="CV550">
        <f t="shared" si="297"/>
        <v>3.24</v>
      </c>
      <c r="CW550">
        <f t="shared" si="298"/>
        <v>0</v>
      </c>
      <c r="CX550">
        <f t="shared" si="299"/>
        <v>0</v>
      </c>
      <c r="CY550">
        <f t="shared" si="300"/>
        <v>831.88</v>
      </c>
      <c r="CZ550">
        <f t="shared" si="301"/>
        <v>118.84</v>
      </c>
      <c r="DC550" t="s">
        <v>3</v>
      </c>
      <c r="DD550" t="s">
        <v>198</v>
      </c>
      <c r="DE550" t="s">
        <v>198</v>
      </c>
      <c r="DF550" t="s">
        <v>198</v>
      </c>
      <c r="DG550" t="s">
        <v>198</v>
      </c>
      <c r="DH550" t="s">
        <v>3</v>
      </c>
      <c r="DI550" t="s">
        <v>198</v>
      </c>
      <c r="DJ550" t="s">
        <v>198</v>
      </c>
      <c r="DK550" t="s">
        <v>3</v>
      </c>
      <c r="DL550" t="s">
        <v>3</v>
      </c>
      <c r="DM550" t="s">
        <v>3</v>
      </c>
      <c r="DN550">
        <v>0</v>
      </c>
      <c r="DO550">
        <v>0</v>
      </c>
      <c r="DP550">
        <v>1</v>
      </c>
      <c r="DQ550">
        <v>1</v>
      </c>
      <c r="DU550">
        <v>1005</v>
      </c>
      <c r="DV550" t="s">
        <v>18</v>
      </c>
      <c r="DW550" t="s">
        <v>18</v>
      </c>
      <c r="DX550">
        <v>100</v>
      </c>
      <c r="DZ550" t="s">
        <v>3</v>
      </c>
      <c r="EA550" t="s">
        <v>3</v>
      </c>
      <c r="EB550" t="s">
        <v>3</v>
      </c>
      <c r="EC550" t="s">
        <v>3</v>
      </c>
      <c r="EE550">
        <v>75226705</v>
      </c>
      <c r="EF550">
        <v>1</v>
      </c>
      <c r="EG550" t="s">
        <v>21</v>
      </c>
      <c r="EH550">
        <v>0</v>
      </c>
      <c r="EI550" t="s">
        <v>3</v>
      </c>
      <c r="EJ550">
        <v>4</v>
      </c>
      <c r="EK550">
        <v>0</v>
      </c>
      <c r="EL550" t="s">
        <v>22</v>
      </c>
      <c r="EM550" t="s">
        <v>23</v>
      </c>
      <c r="EO550" t="s">
        <v>3</v>
      </c>
      <c r="EQ550">
        <v>0</v>
      </c>
      <c r="ER550">
        <v>270.25</v>
      </c>
      <c r="ES550">
        <v>43.63</v>
      </c>
      <c r="ET550">
        <v>0</v>
      </c>
      <c r="EU550">
        <v>0</v>
      </c>
      <c r="EV550">
        <v>226.62</v>
      </c>
      <c r="EW550">
        <v>0.81</v>
      </c>
      <c r="EX550">
        <v>0</v>
      </c>
      <c r="EY550">
        <v>0</v>
      </c>
      <c r="FQ550">
        <v>0</v>
      </c>
      <c r="FR550">
        <f t="shared" si="302"/>
        <v>0</v>
      </c>
      <c r="FS550">
        <v>0</v>
      </c>
      <c r="FX550">
        <v>70</v>
      </c>
      <c r="FY550">
        <v>10</v>
      </c>
      <c r="GA550" t="s">
        <v>3</v>
      </c>
      <c r="GD550">
        <v>0</v>
      </c>
      <c r="GF550">
        <v>-1148644166</v>
      </c>
      <c r="GG550">
        <v>2</v>
      </c>
      <c r="GH550">
        <v>1</v>
      </c>
      <c r="GI550">
        <v>-2</v>
      </c>
      <c r="GJ550">
        <v>0</v>
      </c>
      <c r="GK550">
        <f>ROUND(R550*(R12)/100,2)</f>
        <v>0</v>
      </c>
      <c r="GL550">
        <f t="shared" si="303"/>
        <v>0</v>
      </c>
      <c r="GM550">
        <f t="shared" si="304"/>
        <v>2367.92</v>
      </c>
      <c r="GN550">
        <f t="shared" si="305"/>
        <v>0</v>
      </c>
      <c r="GO550">
        <f t="shared" si="306"/>
        <v>0</v>
      </c>
      <c r="GP550">
        <f t="shared" si="307"/>
        <v>2367.92</v>
      </c>
      <c r="GR550">
        <v>0</v>
      </c>
      <c r="GS550">
        <v>3</v>
      </c>
      <c r="GT550">
        <v>0</v>
      </c>
      <c r="GU550" t="s">
        <v>3</v>
      </c>
      <c r="GV550">
        <f t="shared" si="308"/>
        <v>0</v>
      </c>
      <c r="GW550">
        <v>1</v>
      </c>
      <c r="GX550">
        <f t="shared" si="309"/>
        <v>0</v>
      </c>
      <c r="HA550">
        <v>0</v>
      </c>
      <c r="HB550">
        <v>0</v>
      </c>
      <c r="HC550">
        <f t="shared" si="310"/>
        <v>0</v>
      </c>
      <c r="HE550" t="s">
        <v>3</v>
      </c>
      <c r="HF550" t="s">
        <v>3</v>
      </c>
      <c r="HM550" t="s">
        <v>3</v>
      </c>
      <c r="HN550" t="s">
        <v>3</v>
      </c>
      <c r="HO550" t="s">
        <v>3</v>
      </c>
      <c r="HP550" t="s">
        <v>3</v>
      </c>
      <c r="HQ550" t="s">
        <v>3</v>
      </c>
      <c r="IK550">
        <v>0</v>
      </c>
    </row>
    <row r="551" spans="1:245" x14ac:dyDescent="0.2">
      <c r="A551">
        <v>18</v>
      </c>
      <c r="B551">
        <v>1</v>
      </c>
      <c r="C551">
        <v>94</v>
      </c>
      <c r="E551" t="s">
        <v>207</v>
      </c>
      <c r="F551" t="s">
        <v>25</v>
      </c>
      <c r="G551" t="s">
        <v>26</v>
      </c>
      <c r="H551" t="s">
        <v>27</v>
      </c>
      <c r="I551">
        <f>I550*J551</f>
        <v>-5.2440000000000001E-2</v>
      </c>
      <c r="J551">
        <v>-0.04</v>
      </c>
      <c r="K551">
        <v>-0.01</v>
      </c>
      <c r="O551">
        <f t="shared" si="278"/>
        <v>-2.61</v>
      </c>
      <c r="P551">
        <f t="shared" si="279"/>
        <v>-2.61</v>
      </c>
      <c r="Q551">
        <f t="shared" si="280"/>
        <v>0</v>
      </c>
      <c r="R551">
        <f t="shared" si="281"/>
        <v>0</v>
      </c>
      <c r="S551">
        <f t="shared" si="282"/>
        <v>0</v>
      </c>
      <c r="T551">
        <f t="shared" si="283"/>
        <v>0</v>
      </c>
      <c r="U551">
        <f t="shared" si="284"/>
        <v>0</v>
      </c>
      <c r="V551">
        <f t="shared" si="285"/>
        <v>0</v>
      </c>
      <c r="W551">
        <f t="shared" si="286"/>
        <v>0</v>
      </c>
      <c r="X551">
        <f t="shared" si="287"/>
        <v>0</v>
      </c>
      <c r="Y551">
        <f t="shared" si="288"/>
        <v>0</v>
      </c>
      <c r="AA551">
        <v>75545032</v>
      </c>
      <c r="AB551">
        <f t="shared" si="289"/>
        <v>49.83</v>
      </c>
      <c r="AC551">
        <f>ROUND((ES551),6)</f>
        <v>49.83</v>
      </c>
      <c r="AD551">
        <f>ROUND((((ET551)-(EU551))+AE551),6)</f>
        <v>0</v>
      </c>
      <c r="AE551">
        <f>ROUND((EU551),6)</f>
        <v>0</v>
      </c>
      <c r="AF551">
        <f>ROUND((EV551),6)</f>
        <v>0</v>
      </c>
      <c r="AG551">
        <f t="shared" si="290"/>
        <v>0</v>
      </c>
      <c r="AH551">
        <f>(EW551)</f>
        <v>0</v>
      </c>
      <c r="AI551">
        <f>(EX551)</f>
        <v>0</v>
      </c>
      <c r="AJ551">
        <f t="shared" si="291"/>
        <v>0</v>
      </c>
      <c r="AK551">
        <v>49.83</v>
      </c>
      <c r="AL551">
        <v>49.83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70</v>
      </c>
      <c r="AU551">
        <v>10</v>
      </c>
      <c r="AV551">
        <v>1</v>
      </c>
      <c r="AW551">
        <v>1</v>
      </c>
      <c r="AZ551">
        <v>1</v>
      </c>
      <c r="BA551">
        <v>1</v>
      </c>
      <c r="BB551">
        <v>1</v>
      </c>
      <c r="BC551">
        <v>1</v>
      </c>
      <c r="BD551" t="s">
        <v>3</v>
      </c>
      <c r="BE551" t="s">
        <v>3</v>
      </c>
      <c r="BF551" t="s">
        <v>3</v>
      </c>
      <c r="BG551" t="s">
        <v>3</v>
      </c>
      <c r="BH551">
        <v>3</v>
      </c>
      <c r="BI551">
        <v>4</v>
      </c>
      <c r="BJ551" t="s">
        <v>28</v>
      </c>
      <c r="BM551">
        <v>0</v>
      </c>
      <c r="BN551">
        <v>0</v>
      </c>
      <c r="BO551" t="s">
        <v>3</v>
      </c>
      <c r="BP551">
        <v>0</v>
      </c>
      <c r="BQ551">
        <v>1</v>
      </c>
      <c r="BR551">
        <v>1</v>
      </c>
      <c r="BS551">
        <v>1</v>
      </c>
      <c r="BT551">
        <v>1</v>
      </c>
      <c r="BU551">
        <v>1</v>
      </c>
      <c r="BV551">
        <v>1</v>
      </c>
      <c r="BW551">
        <v>1</v>
      </c>
      <c r="BX551">
        <v>1</v>
      </c>
      <c r="BY551" t="s">
        <v>3</v>
      </c>
      <c r="BZ551">
        <v>70</v>
      </c>
      <c r="CA551">
        <v>10</v>
      </c>
      <c r="CB551" t="s">
        <v>3</v>
      </c>
      <c r="CE551">
        <v>0</v>
      </c>
      <c r="CF551">
        <v>0</v>
      </c>
      <c r="CG551">
        <v>0</v>
      </c>
      <c r="CM551">
        <v>0</v>
      </c>
      <c r="CN551" t="s">
        <v>3</v>
      </c>
      <c r="CO551">
        <v>0</v>
      </c>
      <c r="CP551">
        <f t="shared" si="292"/>
        <v>-2.61</v>
      </c>
      <c r="CQ551">
        <f t="shared" si="293"/>
        <v>49.83</v>
      </c>
      <c r="CR551">
        <f>((((ET551)*BB551-(EU551)*BS551)+AE551*BS551)*AV551)</f>
        <v>0</v>
      </c>
      <c r="CS551">
        <f t="shared" si="294"/>
        <v>0</v>
      </c>
      <c r="CT551">
        <f t="shared" si="295"/>
        <v>0</v>
      </c>
      <c r="CU551">
        <f t="shared" si="296"/>
        <v>0</v>
      </c>
      <c r="CV551">
        <f t="shared" si="297"/>
        <v>0</v>
      </c>
      <c r="CW551">
        <f t="shared" si="298"/>
        <v>0</v>
      </c>
      <c r="CX551">
        <f t="shared" si="299"/>
        <v>0</v>
      </c>
      <c r="CY551">
        <f t="shared" si="300"/>
        <v>0</v>
      </c>
      <c r="CZ551">
        <f t="shared" si="301"/>
        <v>0</v>
      </c>
      <c r="DC551" t="s">
        <v>3</v>
      </c>
      <c r="DD551" t="s">
        <v>3</v>
      </c>
      <c r="DE551" t="s">
        <v>3</v>
      </c>
      <c r="DF551" t="s">
        <v>3</v>
      </c>
      <c r="DG551" t="s">
        <v>3</v>
      </c>
      <c r="DH551" t="s">
        <v>3</v>
      </c>
      <c r="DI551" t="s">
        <v>3</v>
      </c>
      <c r="DJ551" t="s">
        <v>3</v>
      </c>
      <c r="DK551" t="s">
        <v>3</v>
      </c>
      <c r="DL551" t="s">
        <v>3</v>
      </c>
      <c r="DM551" t="s">
        <v>3</v>
      </c>
      <c r="DN551">
        <v>0</v>
      </c>
      <c r="DO551">
        <v>0</v>
      </c>
      <c r="DP551">
        <v>1</v>
      </c>
      <c r="DQ551">
        <v>1</v>
      </c>
      <c r="DU551">
        <v>1007</v>
      </c>
      <c r="DV551" t="s">
        <v>27</v>
      </c>
      <c r="DW551" t="s">
        <v>27</v>
      </c>
      <c r="DX551">
        <v>1</v>
      </c>
      <c r="DZ551" t="s">
        <v>3</v>
      </c>
      <c r="EA551" t="s">
        <v>3</v>
      </c>
      <c r="EB551" t="s">
        <v>3</v>
      </c>
      <c r="EC551" t="s">
        <v>3</v>
      </c>
      <c r="EE551">
        <v>75226705</v>
      </c>
      <c r="EF551">
        <v>1</v>
      </c>
      <c r="EG551" t="s">
        <v>21</v>
      </c>
      <c r="EH551">
        <v>0</v>
      </c>
      <c r="EI551" t="s">
        <v>3</v>
      </c>
      <c r="EJ551">
        <v>4</v>
      </c>
      <c r="EK551">
        <v>0</v>
      </c>
      <c r="EL551" t="s">
        <v>22</v>
      </c>
      <c r="EM551" t="s">
        <v>23</v>
      </c>
      <c r="EO551" t="s">
        <v>3</v>
      </c>
      <c r="EQ551">
        <v>0</v>
      </c>
      <c r="ER551">
        <v>49.83</v>
      </c>
      <c r="ES551">
        <v>49.83</v>
      </c>
      <c r="ET551">
        <v>0</v>
      </c>
      <c r="EU551">
        <v>0</v>
      </c>
      <c r="EV551">
        <v>0</v>
      </c>
      <c r="EW551">
        <v>0</v>
      </c>
      <c r="EX551">
        <v>0</v>
      </c>
      <c r="FQ551">
        <v>0</v>
      </c>
      <c r="FR551">
        <f t="shared" si="302"/>
        <v>0</v>
      </c>
      <c r="FS551">
        <v>0</v>
      </c>
      <c r="FX551">
        <v>70</v>
      </c>
      <c r="FY551">
        <v>10</v>
      </c>
      <c r="GA551" t="s">
        <v>3</v>
      </c>
      <c r="GD551">
        <v>0</v>
      </c>
      <c r="GF551">
        <v>973433911</v>
      </c>
      <c r="GG551">
        <v>2</v>
      </c>
      <c r="GH551">
        <v>1</v>
      </c>
      <c r="GI551">
        <v>-2</v>
      </c>
      <c r="GJ551">
        <v>0</v>
      </c>
      <c r="GK551">
        <f>ROUND(R551*(R12)/100,2)</f>
        <v>0</v>
      </c>
      <c r="GL551">
        <f t="shared" si="303"/>
        <v>0</v>
      </c>
      <c r="GM551">
        <f t="shared" si="304"/>
        <v>-2.61</v>
      </c>
      <c r="GN551">
        <f t="shared" si="305"/>
        <v>0</v>
      </c>
      <c r="GO551">
        <f t="shared" si="306"/>
        <v>0</v>
      </c>
      <c r="GP551">
        <f t="shared" si="307"/>
        <v>-2.61</v>
      </c>
      <c r="GR551">
        <v>0</v>
      </c>
      <c r="GS551">
        <v>3</v>
      </c>
      <c r="GT551">
        <v>0</v>
      </c>
      <c r="GU551" t="s">
        <v>3</v>
      </c>
      <c r="GV551">
        <f t="shared" si="308"/>
        <v>0</v>
      </c>
      <c r="GW551">
        <v>1</v>
      </c>
      <c r="GX551">
        <f t="shared" si="309"/>
        <v>0</v>
      </c>
      <c r="HA551">
        <v>0</v>
      </c>
      <c r="HB551">
        <v>0</v>
      </c>
      <c r="HC551">
        <f t="shared" si="310"/>
        <v>0</v>
      </c>
      <c r="HE551" t="s">
        <v>3</v>
      </c>
      <c r="HF551" t="s">
        <v>3</v>
      </c>
      <c r="HM551" t="s">
        <v>198</v>
      </c>
      <c r="HN551" t="s">
        <v>3</v>
      </c>
      <c r="HO551" t="s">
        <v>3</v>
      </c>
      <c r="HP551" t="s">
        <v>3</v>
      </c>
      <c r="HQ551" t="s">
        <v>3</v>
      </c>
      <c r="IK551">
        <v>0</v>
      </c>
    </row>
    <row r="552" spans="1:245" x14ac:dyDescent="0.2">
      <c r="A552">
        <v>17</v>
      </c>
      <c r="B552">
        <v>1</v>
      </c>
      <c r="C552">
        <f>ROW(SmtRes!A97)</f>
        <v>97</v>
      </c>
      <c r="D552">
        <f>ROW(EtalonRes!A97)</f>
        <v>97</v>
      </c>
      <c r="E552" t="s">
        <v>208</v>
      </c>
      <c r="F552" t="s">
        <v>98</v>
      </c>
      <c r="G552" t="s">
        <v>158</v>
      </c>
      <c r="H552" t="s">
        <v>18</v>
      </c>
      <c r="I552">
        <f>ROUND(70.4/100,9)</f>
        <v>0.70399999999999996</v>
      </c>
      <c r="J552">
        <v>0</v>
      </c>
      <c r="K552">
        <f>ROUND(70.4/100,9)</f>
        <v>0.70399999999999996</v>
      </c>
      <c r="O552">
        <f t="shared" si="278"/>
        <v>803.01</v>
      </c>
      <c r="P552">
        <f t="shared" si="279"/>
        <v>78.17</v>
      </c>
      <c r="Q552">
        <f t="shared" si="280"/>
        <v>0</v>
      </c>
      <c r="R552">
        <f t="shared" si="281"/>
        <v>0</v>
      </c>
      <c r="S552">
        <f t="shared" si="282"/>
        <v>724.84</v>
      </c>
      <c r="T552">
        <f t="shared" si="283"/>
        <v>0</v>
      </c>
      <c r="U552">
        <f t="shared" si="284"/>
        <v>2.5907200000000001</v>
      </c>
      <c r="V552">
        <f t="shared" si="285"/>
        <v>0</v>
      </c>
      <c r="W552">
        <f t="shared" si="286"/>
        <v>0</v>
      </c>
      <c r="X552">
        <f t="shared" si="287"/>
        <v>507.39</v>
      </c>
      <c r="Y552">
        <f t="shared" si="288"/>
        <v>72.48</v>
      </c>
      <c r="AA552">
        <v>75545032</v>
      </c>
      <c r="AB552">
        <f t="shared" si="289"/>
        <v>1140.6400000000001</v>
      </c>
      <c r="AC552">
        <f>ROUND(((ES552*4)),6)</f>
        <v>111.04</v>
      </c>
      <c r="AD552">
        <f>ROUND(((((ET552*4))-((EU552*4)))+AE552),6)</f>
        <v>0</v>
      </c>
      <c r="AE552">
        <f>ROUND(((EU552*4)),6)</f>
        <v>0</v>
      </c>
      <c r="AF552">
        <f>ROUND(((EV552*4)),6)</f>
        <v>1029.5999999999999</v>
      </c>
      <c r="AG552">
        <f t="shared" si="290"/>
        <v>0</v>
      </c>
      <c r="AH552">
        <f>((EW552*4))</f>
        <v>3.68</v>
      </c>
      <c r="AI552">
        <f>((EX552*4))</f>
        <v>0</v>
      </c>
      <c r="AJ552">
        <f t="shared" si="291"/>
        <v>0</v>
      </c>
      <c r="AK552">
        <v>285.16000000000003</v>
      </c>
      <c r="AL552">
        <v>27.76</v>
      </c>
      <c r="AM552">
        <v>0</v>
      </c>
      <c r="AN552">
        <v>0</v>
      </c>
      <c r="AO552">
        <v>257.39999999999998</v>
      </c>
      <c r="AP552">
        <v>0</v>
      </c>
      <c r="AQ552">
        <v>0.92</v>
      </c>
      <c r="AR552">
        <v>0</v>
      </c>
      <c r="AS552">
        <v>0</v>
      </c>
      <c r="AT552">
        <v>70</v>
      </c>
      <c r="AU552">
        <v>10</v>
      </c>
      <c r="AV552">
        <v>1</v>
      </c>
      <c r="AW552">
        <v>1</v>
      </c>
      <c r="AZ552">
        <v>1</v>
      </c>
      <c r="BA552">
        <v>1</v>
      </c>
      <c r="BB552">
        <v>1</v>
      </c>
      <c r="BC552">
        <v>1</v>
      </c>
      <c r="BD552" t="s">
        <v>3</v>
      </c>
      <c r="BE552" t="s">
        <v>3</v>
      </c>
      <c r="BF552" t="s">
        <v>3</v>
      </c>
      <c r="BG552" t="s">
        <v>3</v>
      </c>
      <c r="BH552">
        <v>0</v>
      </c>
      <c r="BI552">
        <v>4</v>
      </c>
      <c r="BJ552" t="s">
        <v>100</v>
      </c>
      <c r="BM552">
        <v>0</v>
      </c>
      <c r="BN552">
        <v>0</v>
      </c>
      <c r="BO552" t="s">
        <v>3</v>
      </c>
      <c r="BP552">
        <v>0</v>
      </c>
      <c r="BQ552">
        <v>1</v>
      </c>
      <c r="BR552">
        <v>0</v>
      </c>
      <c r="BS552">
        <v>1</v>
      </c>
      <c r="BT552">
        <v>1</v>
      </c>
      <c r="BU552">
        <v>1</v>
      </c>
      <c r="BV552">
        <v>1</v>
      </c>
      <c r="BW552">
        <v>1</v>
      </c>
      <c r="BX552">
        <v>1</v>
      </c>
      <c r="BY552" t="s">
        <v>3</v>
      </c>
      <c r="BZ552">
        <v>70</v>
      </c>
      <c r="CA552">
        <v>10</v>
      </c>
      <c r="CB552" t="s">
        <v>3</v>
      </c>
      <c r="CE552">
        <v>0</v>
      </c>
      <c r="CF552">
        <v>0</v>
      </c>
      <c r="CG552">
        <v>0</v>
      </c>
      <c r="CM552">
        <v>0</v>
      </c>
      <c r="CN552" t="s">
        <v>3</v>
      </c>
      <c r="CO552">
        <v>0</v>
      </c>
      <c r="CP552">
        <f t="shared" si="292"/>
        <v>803.01</v>
      </c>
      <c r="CQ552">
        <f t="shared" si="293"/>
        <v>111.04</v>
      </c>
      <c r="CR552">
        <f>(((((ET552*4))*BB552-((EU552*4))*BS552)+AE552*BS552)*AV552)</f>
        <v>0</v>
      </c>
      <c r="CS552">
        <f t="shared" si="294"/>
        <v>0</v>
      </c>
      <c r="CT552">
        <f t="shared" si="295"/>
        <v>1029.5999999999999</v>
      </c>
      <c r="CU552">
        <f t="shared" si="296"/>
        <v>0</v>
      </c>
      <c r="CV552">
        <f t="shared" si="297"/>
        <v>3.68</v>
      </c>
      <c r="CW552">
        <f t="shared" si="298"/>
        <v>0</v>
      </c>
      <c r="CX552">
        <f t="shared" si="299"/>
        <v>0</v>
      </c>
      <c r="CY552">
        <f t="shared" si="300"/>
        <v>507.38800000000003</v>
      </c>
      <c r="CZ552">
        <f t="shared" si="301"/>
        <v>72.484000000000009</v>
      </c>
      <c r="DC552" t="s">
        <v>3</v>
      </c>
      <c r="DD552" t="s">
        <v>198</v>
      </c>
      <c r="DE552" t="s">
        <v>198</v>
      </c>
      <c r="DF552" t="s">
        <v>198</v>
      </c>
      <c r="DG552" t="s">
        <v>198</v>
      </c>
      <c r="DH552" t="s">
        <v>3</v>
      </c>
      <c r="DI552" t="s">
        <v>198</v>
      </c>
      <c r="DJ552" t="s">
        <v>198</v>
      </c>
      <c r="DK552" t="s">
        <v>3</v>
      </c>
      <c r="DL552" t="s">
        <v>3</v>
      </c>
      <c r="DM552" t="s">
        <v>3</v>
      </c>
      <c r="DN552">
        <v>0</v>
      </c>
      <c r="DO552">
        <v>0</v>
      </c>
      <c r="DP552">
        <v>1</v>
      </c>
      <c r="DQ552">
        <v>1</v>
      </c>
      <c r="DU552">
        <v>1005</v>
      </c>
      <c r="DV552" t="s">
        <v>18</v>
      </c>
      <c r="DW552" t="s">
        <v>18</v>
      </c>
      <c r="DX552">
        <v>100</v>
      </c>
      <c r="DZ552" t="s">
        <v>3</v>
      </c>
      <c r="EA552" t="s">
        <v>3</v>
      </c>
      <c r="EB552" t="s">
        <v>3</v>
      </c>
      <c r="EC552" t="s">
        <v>3</v>
      </c>
      <c r="EE552">
        <v>75226705</v>
      </c>
      <c r="EF552">
        <v>1</v>
      </c>
      <c r="EG552" t="s">
        <v>21</v>
      </c>
      <c r="EH552">
        <v>0</v>
      </c>
      <c r="EI552" t="s">
        <v>3</v>
      </c>
      <c r="EJ552">
        <v>4</v>
      </c>
      <c r="EK552">
        <v>0</v>
      </c>
      <c r="EL552" t="s">
        <v>22</v>
      </c>
      <c r="EM552" t="s">
        <v>23</v>
      </c>
      <c r="EO552" t="s">
        <v>3</v>
      </c>
      <c r="EQ552">
        <v>0</v>
      </c>
      <c r="ER552">
        <v>285.16000000000003</v>
      </c>
      <c r="ES552">
        <v>27.76</v>
      </c>
      <c r="ET552">
        <v>0</v>
      </c>
      <c r="EU552">
        <v>0</v>
      </c>
      <c r="EV552">
        <v>257.39999999999998</v>
      </c>
      <c r="EW552">
        <v>0.92</v>
      </c>
      <c r="EX552">
        <v>0</v>
      </c>
      <c r="EY552">
        <v>0</v>
      </c>
      <c r="FQ552">
        <v>0</v>
      </c>
      <c r="FR552">
        <f t="shared" si="302"/>
        <v>0</v>
      </c>
      <c r="FS552">
        <v>0</v>
      </c>
      <c r="FX552">
        <v>70</v>
      </c>
      <c r="FY552">
        <v>10</v>
      </c>
      <c r="GA552" t="s">
        <v>3</v>
      </c>
      <c r="GD552">
        <v>0</v>
      </c>
      <c r="GF552">
        <v>-200658513</v>
      </c>
      <c r="GG552">
        <v>2</v>
      </c>
      <c r="GH552">
        <v>1</v>
      </c>
      <c r="GI552">
        <v>-2</v>
      </c>
      <c r="GJ552">
        <v>0</v>
      </c>
      <c r="GK552">
        <f>ROUND(R552*(R12)/100,2)</f>
        <v>0</v>
      </c>
      <c r="GL552">
        <f t="shared" si="303"/>
        <v>0</v>
      </c>
      <c r="GM552">
        <f t="shared" si="304"/>
        <v>1382.88</v>
      </c>
      <c r="GN552">
        <f t="shared" si="305"/>
        <v>0</v>
      </c>
      <c r="GO552">
        <f t="shared" si="306"/>
        <v>0</v>
      </c>
      <c r="GP552">
        <f t="shared" si="307"/>
        <v>1382.88</v>
      </c>
      <c r="GR552">
        <v>0</v>
      </c>
      <c r="GS552">
        <v>3</v>
      </c>
      <c r="GT552">
        <v>0</v>
      </c>
      <c r="GU552" t="s">
        <v>3</v>
      </c>
      <c r="GV552">
        <f t="shared" si="308"/>
        <v>0</v>
      </c>
      <c r="GW552">
        <v>1</v>
      </c>
      <c r="GX552">
        <f t="shared" si="309"/>
        <v>0</v>
      </c>
      <c r="HA552">
        <v>0</v>
      </c>
      <c r="HB552">
        <v>0</v>
      </c>
      <c r="HC552">
        <f t="shared" si="310"/>
        <v>0</v>
      </c>
      <c r="HE552" t="s">
        <v>3</v>
      </c>
      <c r="HF552" t="s">
        <v>3</v>
      </c>
      <c r="HM552" t="s">
        <v>3</v>
      </c>
      <c r="HN552" t="s">
        <v>3</v>
      </c>
      <c r="HO552" t="s">
        <v>3</v>
      </c>
      <c r="HP552" t="s">
        <v>3</v>
      </c>
      <c r="HQ552" t="s">
        <v>3</v>
      </c>
      <c r="IK552">
        <v>0</v>
      </c>
    </row>
    <row r="553" spans="1:245" x14ac:dyDescent="0.2">
      <c r="A553">
        <v>18</v>
      </c>
      <c r="B553">
        <v>1</v>
      </c>
      <c r="C553">
        <v>97</v>
      </c>
      <c r="E553" t="s">
        <v>209</v>
      </c>
      <c r="F553" t="s">
        <v>25</v>
      </c>
      <c r="G553" t="s">
        <v>26</v>
      </c>
      <c r="H553" t="s">
        <v>27</v>
      </c>
      <c r="I553">
        <f>I552*J553</f>
        <v>-2.8159999999999998E-2</v>
      </c>
      <c r="J553">
        <v>-0.04</v>
      </c>
      <c r="K553">
        <v>-0.01</v>
      </c>
      <c r="O553">
        <f t="shared" si="278"/>
        <v>-1.4</v>
      </c>
      <c r="P553">
        <f t="shared" si="279"/>
        <v>-1.4</v>
      </c>
      <c r="Q553">
        <f t="shared" si="280"/>
        <v>0</v>
      </c>
      <c r="R553">
        <f t="shared" si="281"/>
        <v>0</v>
      </c>
      <c r="S553">
        <f t="shared" si="282"/>
        <v>0</v>
      </c>
      <c r="T553">
        <f t="shared" si="283"/>
        <v>0</v>
      </c>
      <c r="U553">
        <f t="shared" si="284"/>
        <v>0</v>
      </c>
      <c r="V553">
        <f t="shared" si="285"/>
        <v>0</v>
      </c>
      <c r="W553">
        <f t="shared" si="286"/>
        <v>0</v>
      </c>
      <c r="X553">
        <f t="shared" si="287"/>
        <v>0</v>
      </c>
      <c r="Y553">
        <f t="shared" si="288"/>
        <v>0</v>
      </c>
      <c r="AA553">
        <v>75545032</v>
      </c>
      <c r="AB553">
        <f t="shared" si="289"/>
        <v>49.83</v>
      </c>
      <c r="AC553">
        <f>ROUND((ES553),6)</f>
        <v>49.83</v>
      </c>
      <c r="AD553">
        <f>ROUND((((ET553)-(EU553))+AE553),6)</f>
        <v>0</v>
      </c>
      <c r="AE553">
        <f>ROUND((EU553),6)</f>
        <v>0</v>
      </c>
      <c r="AF553">
        <f>ROUND((EV553),6)</f>
        <v>0</v>
      </c>
      <c r="AG553">
        <f t="shared" si="290"/>
        <v>0</v>
      </c>
      <c r="AH553">
        <f>(EW553)</f>
        <v>0</v>
      </c>
      <c r="AI553">
        <f>(EX553)</f>
        <v>0</v>
      </c>
      <c r="AJ553">
        <f t="shared" si="291"/>
        <v>0</v>
      </c>
      <c r="AK553">
        <v>49.83</v>
      </c>
      <c r="AL553">
        <v>49.83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70</v>
      </c>
      <c r="AU553">
        <v>10</v>
      </c>
      <c r="AV553">
        <v>1</v>
      </c>
      <c r="AW553">
        <v>1</v>
      </c>
      <c r="AZ553">
        <v>1</v>
      </c>
      <c r="BA553">
        <v>1</v>
      </c>
      <c r="BB553">
        <v>1</v>
      </c>
      <c r="BC553">
        <v>1</v>
      </c>
      <c r="BD553" t="s">
        <v>3</v>
      </c>
      <c r="BE553" t="s">
        <v>3</v>
      </c>
      <c r="BF553" t="s">
        <v>3</v>
      </c>
      <c r="BG553" t="s">
        <v>3</v>
      </c>
      <c r="BH553">
        <v>3</v>
      </c>
      <c r="BI553">
        <v>4</v>
      </c>
      <c r="BJ553" t="s">
        <v>28</v>
      </c>
      <c r="BM553">
        <v>0</v>
      </c>
      <c r="BN553">
        <v>0</v>
      </c>
      <c r="BO553" t="s">
        <v>3</v>
      </c>
      <c r="BP553">
        <v>0</v>
      </c>
      <c r="BQ553">
        <v>1</v>
      </c>
      <c r="BR553">
        <v>1</v>
      </c>
      <c r="BS553">
        <v>1</v>
      </c>
      <c r="BT553">
        <v>1</v>
      </c>
      <c r="BU553">
        <v>1</v>
      </c>
      <c r="BV553">
        <v>1</v>
      </c>
      <c r="BW553">
        <v>1</v>
      </c>
      <c r="BX553">
        <v>1</v>
      </c>
      <c r="BY553" t="s">
        <v>3</v>
      </c>
      <c r="BZ553">
        <v>70</v>
      </c>
      <c r="CA553">
        <v>10</v>
      </c>
      <c r="CB553" t="s">
        <v>3</v>
      </c>
      <c r="CE553">
        <v>0</v>
      </c>
      <c r="CF553">
        <v>0</v>
      </c>
      <c r="CG553">
        <v>0</v>
      </c>
      <c r="CM553">
        <v>0</v>
      </c>
      <c r="CN553" t="s">
        <v>3</v>
      </c>
      <c r="CO553">
        <v>0</v>
      </c>
      <c r="CP553">
        <f t="shared" si="292"/>
        <v>-1.4</v>
      </c>
      <c r="CQ553">
        <f t="shared" si="293"/>
        <v>49.83</v>
      </c>
      <c r="CR553">
        <f>((((ET553)*BB553-(EU553)*BS553)+AE553*BS553)*AV553)</f>
        <v>0</v>
      </c>
      <c r="CS553">
        <f t="shared" si="294"/>
        <v>0</v>
      </c>
      <c r="CT553">
        <f t="shared" si="295"/>
        <v>0</v>
      </c>
      <c r="CU553">
        <f t="shared" si="296"/>
        <v>0</v>
      </c>
      <c r="CV553">
        <f t="shared" si="297"/>
        <v>0</v>
      </c>
      <c r="CW553">
        <f t="shared" si="298"/>
        <v>0</v>
      </c>
      <c r="CX553">
        <f t="shared" si="299"/>
        <v>0</v>
      </c>
      <c r="CY553">
        <f t="shared" si="300"/>
        <v>0</v>
      </c>
      <c r="CZ553">
        <f t="shared" si="301"/>
        <v>0</v>
      </c>
      <c r="DC553" t="s">
        <v>3</v>
      </c>
      <c r="DD553" t="s">
        <v>3</v>
      </c>
      <c r="DE553" t="s">
        <v>3</v>
      </c>
      <c r="DF553" t="s">
        <v>3</v>
      </c>
      <c r="DG553" t="s">
        <v>3</v>
      </c>
      <c r="DH553" t="s">
        <v>3</v>
      </c>
      <c r="DI553" t="s">
        <v>3</v>
      </c>
      <c r="DJ553" t="s">
        <v>3</v>
      </c>
      <c r="DK553" t="s">
        <v>3</v>
      </c>
      <c r="DL553" t="s">
        <v>3</v>
      </c>
      <c r="DM553" t="s">
        <v>3</v>
      </c>
      <c r="DN553">
        <v>0</v>
      </c>
      <c r="DO553">
        <v>0</v>
      </c>
      <c r="DP553">
        <v>1</v>
      </c>
      <c r="DQ553">
        <v>1</v>
      </c>
      <c r="DU553">
        <v>1007</v>
      </c>
      <c r="DV553" t="s">
        <v>27</v>
      </c>
      <c r="DW553" t="s">
        <v>27</v>
      </c>
      <c r="DX553">
        <v>1</v>
      </c>
      <c r="DZ553" t="s">
        <v>3</v>
      </c>
      <c r="EA553" t="s">
        <v>3</v>
      </c>
      <c r="EB553" t="s">
        <v>3</v>
      </c>
      <c r="EC553" t="s">
        <v>3</v>
      </c>
      <c r="EE553">
        <v>75226705</v>
      </c>
      <c r="EF553">
        <v>1</v>
      </c>
      <c r="EG553" t="s">
        <v>21</v>
      </c>
      <c r="EH553">
        <v>0</v>
      </c>
      <c r="EI553" t="s">
        <v>3</v>
      </c>
      <c r="EJ553">
        <v>4</v>
      </c>
      <c r="EK553">
        <v>0</v>
      </c>
      <c r="EL553" t="s">
        <v>22</v>
      </c>
      <c r="EM553" t="s">
        <v>23</v>
      </c>
      <c r="EO553" t="s">
        <v>3</v>
      </c>
      <c r="EQ553">
        <v>0</v>
      </c>
      <c r="ER553">
        <v>49.83</v>
      </c>
      <c r="ES553">
        <v>49.83</v>
      </c>
      <c r="ET553">
        <v>0</v>
      </c>
      <c r="EU553">
        <v>0</v>
      </c>
      <c r="EV553">
        <v>0</v>
      </c>
      <c r="EW553">
        <v>0</v>
      </c>
      <c r="EX553">
        <v>0</v>
      </c>
      <c r="FQ553">
        <v>0</v>
      </c>
      <c r="FR553">
        <f t="shared" si="302"/>
        <v>0</v>
      </c>
      <c r="FS553">
        <v>0</v>
      </c>
      <c r="FX553">
        <v>70</v>
      </c>
      <c r="FY553">
        <v>10</v>
      </c>
      <c r="GA553" t="s">
        <v>3</v>
      </c>
      <c r="GD553">
        <v>0</v>
      </c>
      <c r="GF553">
        <v>973433911</v>
      </c>
      <c r="GG553">
        <v>2</v>
      </c>
      <c r="GH553">
        <v>1</v>
      </c>
      <c r="GI553">
        <v>-2</v>
      </c>
      <c r="GJ553">
        <v>0</v>
      </c>
      <c r="GK553">
        <f>ROUND(R553*(R12)/100,2)</f>
        <v>0</v>
      </c>
      <c r="GL553">
        <f t="shared" si="303"/>
        <v>0</v>
      </c>
      <c r="GM553">
        <f t="shared" si="304"/>
        <v>-1.4</v>
      </c>
      <c r="GN553">
        <f t="shared" si="305"/>
        <v>0</v>
      </c>
      <c r="GO553">
        <f t="shared" si="306"/>
        <v>0</v>
      </c>
      <c r="GP553">
        <f t="shared" si="307"/>
        <v>-1.4</v>
      </c>
      <c r="GR553">
        <v>0</v>
      </c>
      <c r="GS553">
        <v>3</v>
      </c>
      <c r="GT553">
        <v>0</v>
      </c>
      <c r="GU553" t="s">
        <v>3</v>
      </c>
      <c r="GV553">
        <f t="shared" si="308"/>
        <v>0</v>
      </c>
      <c r="GW553">
        <v>1</v>
      </c>
      <c r="GX553">
        <f t="shared" si="309"/>
        <v>0</v>
      </c>
      <c r="HA553">
        <v>0</v>
      </c>
      <c r="HB553">
        <v>0</v>
      </c>
      <c r="HC553">
        <f t="shared" si="310"/>
        <v>0</v>
      </c>
      <c r="HE553" t="s">
        <v>3</v>
      </c>
      <c r="HF553" t="s">
        <v>3</v>
      </c>
      <c r="HM553" t="s">
        <v>198</v>
      </c>
      <c r="HN553" t="s">
        <v>3</v>
      </c>
      <c r="HO553" t="s">
        <v>3</v>
      </c>
      <c r="HP553" t="s">
        <v>3</v>
      </c>
      <c r="HQ553" t="s">
        <v>3</v>
      </c>
      <c r="IK553">
        <v>0</v>
      </c>
    </row>
    <row r="554" spans="1:245" x14ac:dyDescent="0.2">
      <c r="A554">
        <v>17</v>
      </c>
      <c r="B554">
        <v>1</v>
      </c>
      <c r="C554">
        <f>ROW(SmtRes!A100)</f>
        <v>100</v>
      </c>
      <c r="D554">
        <f>ROW(EtalonRes!A100)</f>
        <v>100</v>
      </c>
      <c r="E554" t="s">
        <v>210</v>
      </c>
      <c r="F554" t="s">
        <v>98</v>
      </c>
      <c r="G554" t="s">
        <v>161</v>
      </c>
      <c r="H554" t="s">
        <v>18</v>
      </c>
      <c r="I554">
        <f>ROUND(102.4/100,9)</f>
        <v>1.024</v>
      </c>
      <c r="J554">
        <v>0</v>
      </c>
      <c r="K554">
        <f>ROUND(102.4/100,9)</f>
        <v>1.024</v>
      </c>
      <c r="O554">
        <f t="shared" si="278"/>
        <v>1168.01</v>
      </c>
      <c r="P554">
        <f t="shared" si="279"/>
        <v>113.7</v>
      </c>
      <c r="Q554">
        <f t="shared" si="280"/>
        <v>0</v>
      </c>
      <c r="R554">
        <f t="shared" si="281"/>
        <v>0</v>
      </c>
      <c r="S554">
        <f t="shared" si="282"/>
        <v>1054.31</v>
      </c>
      <c r="T554">
        <f t="shared" si="283"/>
        <v>0</v>
      </c>
      <c r="U554">
        <f t="shared" si="284"/>
        <v>3.7683200000000001</v>
      </c>
      <c r="V554">
        <f t="shared" si="285"/>
        <v>0</v>
      </c>
      <c r="W554">
        <f t="shared" si="286"/>
        <v>0</v>
      </c>
      <c r="X554">
        <f t="shared" si="287"/>
        <v>738.02</v>
      </c>
      <c r="Y554">
        <f t="shared" si="288"/>
        <v>105.43</v>
      </c>
      <c r="AA554">
        <v>75545032</v>
      </c>
      <c r="AB554">
        <f t="shared" si="289"/>
        <v>1140.6400000000001</v>
      </c>
      <c r="AC554">
        <f>ROUND(((ES554*4)),6)</f>
        <v>111.04</v>
      </c>
      <c r="AD554">
        <f>ROUND(((((ET554*4))-((EU554*4)))+AE554),6)</f>
        <v>0</v>
      </c>
      <c r="AE554">
        <f>ROUND(((EU554*4)),6)</f>
        <v>0</v>
      </c>
      <c r="AF554">
        <f>ROUND(((EV554*4)),6)</f>
        <v>1029.5999999999999</v>
      </c>
      <c r="AG554">
        <f t="shared" si="290"/>
        <v>0</v>
      </c>
      <c r="AH554">
        <f>((EW554*4))</f>
        <v>3.68</v>
      </c>
      <c r="AI554">
        <f>((EX554*4))</f>
        <v>0</v>
      </c>
      <c r="AJ554">
        <f t="shared" si="291"/>
        <v>0</v>
      </c>
      <c r="AK554">
        <v>285.16000000000003</v>
      </c>
      <c r="AL554">
        <v>27.76</v>
      </c>
      <c r="AM554">
        <v>0</v>
      </c>
      <c r="AN554">
        <v>0</v>
      </c>
      <c r="AO554">
        <v>257.39999999999998</v>
      </c>
      <c r="AP554">
        <v>0</v>
      </c>
      <c r="AQ554">
        <v>0.92</v>
      </c>
      <c r="AR554">
        <v>0</v>
      </c>
      <c r="AS554">
        <v>0</v>
      </c>
      <c r="AT554">
        <v>70</v>
      </c>
      <c r="AU554">
        <v>10</v>
      </c>
      <c r="AV554">
        <v>1</v>
      </c>
      <c r="AW554">
        <v>1</v>
      </c>
      <c r="AZ554">
        <v>1</v>
      </c>
      <c r="BA554">
        <v>1</v>
      </c>
      <c r="BB554">
        <v>1</v>
      </c>
      <c r="BC554">
        <v>1</v>
      </c>
      <c r="BD554" t="s">
        <v>3</v>
      </c>
      <c r="BE554" t="s">
        <v>3</v>
      </c>
      <c r="BF554" t="s">
        <v>3</v>
      </c>
      <c r="BG554" t="s">
        <v>3</v>
      </c>
      <c r="BH554">
        <v>0</v>
      </c>
      <c r="BI554">
        <v>4</v>
      </c>
      <c r="BJ554" t="s">
        <v>100</v>
      </c>
      <c r="BM554">
        <v>0</v>
      </c>
      <c r="BN554">
        <v>0</v>
      </c>
      <c r="BO554" t="s">
        <v>3</v>
      </c>
      <c r="BP554">
        <v>0</v>
      </c>
      <c r="BQ554">
        <v>1</v>
      </c>
      <c r="BR554">
        <v>0</v>
      </c>
      <c r="BS554">
        <v>1</v>
      </c>
      <c r="BT554">
        <v>1</v>
      </c>
      <c r="BU554">
        <v>1</v>
      </c>
      <c r="BV554">
        <v>1</v>
      </c>
      <c r="BW554">
        <v>1</v>
      </c>
      <c r="BX554">
        <v>1</v>
      </c>
      <c r="BY554" t="s">
        <v>3</v>
      </c>
      <c r="BZ554">
        <v>70</v>
      </c>
      <c r="CA554">
        <v>10</v>
      </c>
      <c r="CB554" t="s">
        <v>3</v>
      </c>
      <c r="CE554">
        <v>0</v>
      </c>
      <c r="CF554">
        <v>0</v>
      </c>
      <c r="CG554">
        <v>0</v>
      </c>
      <c r="CM554">
        <v>0</v>
      </c>
      <c r="CN554" t="s">
        <v>3</v>
      </c>
      <c r="CO554">
        <v>0</v>
      </c>
      <c r="CP554">
        <f t="shared" si="292"/>
        <v>1168.01</v>
      </c>
      <c r="CQ554">
        <f t="shared" si="293"/>
        <v>111.04</v>
      </c>
      <c r="CR554">
        <f>(((((ET554*4))*BB554-((EU554*4))*BS554)+AE554*BS554)*AV554)</f>
        <v>0</v>
      </c>
      <c r="CS554">
        <f t="shared" si="294"/>
        <v>0</v>
      </c>
      <c r="CT554">
        <f t="shared" si="295"/>
        <v>1029.5999999999999</v>
      </c>
      <c r="CU554">
        <f t="shared" si="296"/>
        <v>0</v>
      </c>
      <c r="CV554">
        <f t="shared" si="297"/>
        <v>3.68</v>
      </c>
      <c r="CW554">
        <f t="shared" si="298"/>
        <v>0</v>
      </c>
      <c r="CX554">
        <f t="shared" si="299"/>
        <v>0</v>
      </c>
      <c r="CY554">
        <f t="shared" si="300"/>
        <v>738.01699999999994</v>
      </c>
      <c r="CZ554">
        <f t="shared" si="301"/>
        <v>105.43099999999998</v>
      </c>
      <c r="DC554" t="s">
        <v>3</v>
      </c>
      <c r="DD554" t="s">
        <v>198</v>
      </c>
      <c r="DE554" t="s">
        <v>198</v>
      </c>
      <c r="DF554" t="s">
        <v>198</v>
      </c>
      <c r="DG554" t="s">
        <v>198</v>
      </c>
      <c r="DH554" t="s">
        <v>3</v>
      </c>
      <c r="DI554" t="s">
        <v>198</v>
      </c>
      <c r="DJ554" t="s">
        <v>198</v>
      </c>
      <c r="DK554" t="s">
        <v>3</v>
      </c>
      <c r="DL554" t="s">
        <v>3</v>
      </c>
      <c r="DM554" t="s">
        <v>3</v>
      </c>
      <c r="DN554">
        <v>0</v>
      </c>
      <c r="DO554">
        <v>0</v>
      </c>
      <c r="DP554">
        <v>1</v>
      </c>
      <c r="DQ554">
        <v>1</v>
      </c>
      <c r="DU554">
        <v>1005</v>
      </c>
      <c r="DV554" t="s">
        <v>18</v>
      </c>
      <c r="DW554" t="s">
        <v>18</v>
      </c>
      <c r="DX554">
        <v>100</v>
      </c>
      <c r="DZ554" t="s">
        <v>3</v>
      </c>
      <c r="EA554" t="s">
        <v>3</v>
      </c>
      <c r="EB554" t="s">
        <v>3</v>
      </c>
      <c r="EC554" t="s">
        <v>3</v>
      </c>
      <c r="EE554">
        <v>75226705</v>
      </c>
      <c r="EF554">
        <v>1</v>
      </c>
      <c r="EG554" t="s">
        <v>21</v>
      </c>
      <c r="EH554">
        <v>0</v>
      </c>
      <c r="EI554" t="s">
        <v>3</v>
      </c>
      <c r="EJ554">
        <v>4</v>
      </c>
      <c r="EK554">
        <v>0</v>
      </c>
      <c r="EL554" t="s">
        <v>22</v>
      </c>
      <c r="EM554" t="s">
        <v>23</v>
      </c>
      <c r="EO554" t="s">
        <v>3</v>
      </c>
      <c r="EQ554">
        <v>0</v>
      </c>
      <c r="ER554">
        <v>285.16000000000003</v>
      </c>
      <c r="ES554">
        <v>27.76</v>
      </c>
      <c r="ET554">
        <v>0</v>
      </c>
      <c r="EU554">
        <v>0</v>
      </c>
      <c r="EV554">
        <v>257.39999999999998</v>
      </c>
      <c r="EW554">
        <v>0.92</v>
      </c>
      <c r="EX554">
        <v>0</v>
      </c>
      <c r="EY554">
        <v>0</v>
      </c>
      <c r="FQ554">
        <v>0</v>
      </c>
      <c r="FR554">
        <f t="shared" si="302"/>
        <v>0</v>
      </c>
      <c r="FS554">
        <v>0</v>
      </c>
      <c r="FX554">
        <v>70</v>
      </c>
      <c r="FY554">
        <v>10</v>
      </c>
      <c r="GA554" t="s">
        <v>3</v>
      </c>
      <c r="GD554">
        <v>0</v>
      </c>
      <c r="GF554">
        <v>1532380101</v>
      </c>
      <c r="GG554">
        <v>2</v>
      </c>
      <c r="GH554">
        <v>1</v>
      </c>
      <c r="GI554">
        <v>-2</v>
      </c>
      <c r="GJ554">
        <v>0</v>
      </c>
      <c r="GK554">
        <f>ROUND(R554*(R12)/100,2)</f>
        <v>0</v>
      </c>
      <c r="GL554">
        <f t="shared" si="303"/>
        <v>0</v>
      </c>
      <c r="GM554">
        <f t="shared" si="304"/>
        <v>2011.46</v>
      </c>
      <c r="GN554">
        <f t="shared" si="305"/>
        <v>0</v>
      </c>
      <c r="GO554">
        <f t="shared" si="306"/>
        <v>0</v>
      </c>
      <c r="GP554">
        <f t="shared" si="307"/>
        <v>2011.46</v>
      </c>
      <c r="GR554">
        <v>0</v>
      </c>
      <c r="GS554">
        <v>3</v>
      </c>
      <c r="GT554">
        <v>0</v>
      </c>
      <c r="GU554" t="s">
        <v>3</v>
      </c>
      <c r="GV554">
        <f t="shared" si="308"/>
        <v>0</v>
      </c>
      <c r="GW554">
        <v>1</v>
      </c>
      <c r="GX554">
        <f t="shared" si="309"/>
        <v>0</v>
      </c>
      <c r="HA554">
        <v>0</v>
      </c>
      <c r="HB554">
        <v>0</v>
      </c>
      <c r="HC554">
        <f t="shared" si="310"/>
        <v>0</v>
      </c>
      <c r="HE554" t="s">
        <v>3</v>
      </c>
      <c r="HF554" t="s">
        <v>3</v>
      </c>
      <c r="HM554" t="s">
        <v>3</v>
      </c>
      <c r="HN554" t="s">
        <v>3</v>
      </c>
      <c r="HO554" t="s">
        <v>3</v>
      </c>
      <c r="HP554" t="s">
        <v>3</v>
      </c>
      <c r="HQ554" t="s">
        <v>3</v>
      </c>
      <c r="IK554">
        <v>0</v>
      </c>
    </row>
    <row r="555" spans="1:245" x14ac:dyDescent="0.2">
      <c r="A555">
        <v>18</v>
      </c>
      <c r="B555">
        <v>1</v>
      </c>
      <c r="C555">
        <v>100</v>
      </c>
      <c r="E555" t="s">
        <v>211</v>
      </c>
      <c r="F555" t="s">
        <v>25</v>
      </c>
      <c r="G555" t="s">
        <v>26</v>
      </c>
      <c r="H555" t="s">
        <v>27</v>
      </c>
      <c r="I555">
        <f>I554*J555</f>
        <v>-4.0960000000000003E-2</v>
      </c>
      <c r="J555">
        <v>-0.04</v>
      </c>
      <c r="K555">
        <v>-0.01</v>
      </c>
      <c r="O555">
        <f t="shared" si="278"/>
        <v>-2.04</v>
      </c>
      <c r="P555">
        <f t="shared" si="279"/>
        <v>-2.04</v>
      </c>
      <c r="Q555">
        <f t="shared" si="280"/>
        <v>0</v>
      </c>
      <c r="R555">
        <f t="shared" si="281"/>
        <v>0</v>
      </c>
      <c r="S555">
        <f t="shared" si="282"/>
        <v>0</v>
      </c>
      <c r="T555">
        <f t="shared" si="283"/>
        <v>0</v>
      </c>
      <c r="U555">
        <f t="shared" si="284"/>
        <v>0</v>
      </c>
      <c r="V555">
        <f t="shared" si="285"/>
        <v>0</v>
      </c>
      <c r="W555">
        <f t="shared" si="286"/>
        <v>0</v>
      </c>
      <c r="X555">
        <f t="shared" si="287"/>
        <v>0</v>
      </c>
      <c r="Y555">
        <f t="shared" si="288"/>
        <v>0</v>
      </c>
      <c r="AA555">
        <v>75545032</v>
      </c>
      <c r="AB555">
        <f t="shared" si="289"/>
        <v>49.83</v>
      </c>
      <c r="AC555">
        <f>ROUND((ES555),6)</f>
        <v>49.83</v>
      </c>
      <c r="AD555">
        <f>ROUND((((ET555)-(EU555))+AE555),6)</f>
        <v>0</v>
      </c>
      <c r="AE555">
        <f>ROUND((EU555),6)</f>
        <v>0</v>
      </c>
      <c r="AF555">
        <f>ROUND((EV555),6)</f>
        <v>0</v>
      </c>
      <c r="AG555">
        <f t="shared" si="290"/>
        <v>0</v>
      </c>
      <c r="AH555">
        <f>(EW555)</f>
        <v>0</v>
      </c>
      <c r="AI555">
        <f>(EX555)</f>
        <v>0</v>
      </c>
      <c r="AJ555">
        <f t="shared" si="291"/>
        <v>0</v>
      </c>
      <c r="AK555">
        <v>49.83</v>
      </c>
      <c r="AL555">
        <v>49.83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70</v>
      </c>
      <c r="AU555">
        <v>10</v>
      </c>
      <c r="AV555">
        <v>1</v>
      </c>
      <c r="AW555">
        <v>1</v>
      </c>
      <c r="AZ555">
        <v>1</v>
      </c>
      <c r="BA555">
        <v>1</v>
      </c>
      <c r="BB555">
        <v>1</v>
      </c>
      <c r="BC555">
        <v>1</v>
      </c>
      <c r="BD555" t="s">
        <v>3</v>
      </c>
      <c r="BE555" t="s">
        <v>3</v>
      </c>
      <c r="BF555" t="s">
        <v>3</v>
      </c>
      <c r="BG555" t="s">
        <v>3</v>
      </c>
      <c r="BH555">
        <v>3</v>
      </c>
      <c r="BI555">
        <v>4</v>
      </c>
      <c r="BJ555" t="s">
        <v>28</v>
      </c>
      <c r="BM555">
        <v>0</v>
      </c>
      <c r="BN555">
        <v>0</v>
      </c>
      <c r="BO555" t="s">
        <v>3</v>
      </c>
      <c r="BP555">
        <v>0</v>
      </c>
      <c r="BQ555">
        <v>1</v>
      </c>
      <c r="BR555">
        <v>1</v>
      </c>
      <c r="BS555">
        <v>1</v>
      </c>
      <c r="BT555">
        <v>1</v>
      </c>
      <c r="BU555">
        <v>1</v>
      </c>
      <c r="BV555">
        <v>1</v>
      </c>
      <c r="BW555">
        <v>1</v>
      </c>
      <c r="BX555">
        <v>1</v>
      </c>
      <c r="BY555" t="s">
        <v>3</v>
      </c>
      <c r="BZ555">
        <v>70</v>
      </c>
      <c r="CA555">
        <v>10</v>
      </c>
      <c r="CB555" t="s">
        <v>3</v>
      </c>
      <c r="CE555">
        <v>0</v>
      </c>
      <c r="CF555">
        <v>0</v>
      </c>
      <c r="CG555">
        <v>0</v>
      </c>
      <c r="CM555">
        <v>0</v>
      </c>
      <c r="CN555" t="s">
        <v>3</v>
      </c>
      <c r="CO555">
        <v>0</v>
      </c>
      <c r="CP555">
        <f t="shared" si="292"/>
        <v>-2.04</v>
      </c>
      <c r="CQ555">
        <f t="shared" si="293"/>
        <v>49.83</v>
      </c>
      <c r="CR555">
        <f>((((ET555)*BB555-(EU555)*BS555)+AE555*BS555)*AV555)</f>
        <v>0</v>
      </c>
      <c r="CS555">
        <f t="shared" si="294"/>
        <v>0</v>
      </c>
      <c r="CT555">
        <f t="shared" si="295"/>
        <v>0</v>
      </c>
      <c r="CU555">
        <f t="shared" si="296"/>
        <v>0</v>
      </c>
      <c r="CV555">
        <f t="shared" si="297"/>
        <v>0</v>
      </c>
      <c r="CW555">
        <f t="shared" si="298"/>
        <v>0</v>
      </c>
      <c r="CX555">
        <f t="shared" si="299"/>
        <v>0</v>
      </c>
      <c r="CY555">
        <f t="shared" si="300"/>
        <v>0</v>
      </c>
      <c r="CZ555">
        <f t="shared" si="301"/>
        <v>0</v>
      </c>
      <c r="DC555" t="s">
        <v>3</v>
      </c>
      <c r="DD555" t="s">
        <v>3</v>
      </c>
      <c r="DE555" t="s">
        <v>3</v>
      </c>
      <c r="DF555" t="s">
        <v>3</v>
      </c>
      <c r="DG555" t="s">
        <v>3</v>
      </c>
      <c r="DH555" t="s">
        <v>3</v>
      </c>
      <c r="DI555" t="s">
        <v>3</v>
      </c>
      <c r="DJ555" t="s">
        <v>3</v>
      </c>
      <c r="DK555" t="s">
        <v>3</v>
      </c>
      <c r="DL555" t="s">
        <v>3</v>
      </c>
      <c r="DM555" t="s">
        <v>3</v>
      </c>
      <c r="DN555">
        <v>0</v>
      </c>
      <c r="DO555">
        <v>0</v>
      </c>
      <c r="DP555">
        <v>1</v>
      </c>
      <c r="DQ555">
        <v>1</v>
      </c>
      <c r="DU555">
        <v>1007</v>
      </c>
      <c r="DV555" t="s">
        <v>27</v>
      </c>
      <c r="DW555" t="s">
        <v>27</v>
      </c>
      <c r="DX555">
        <v>1</v>
      </c>
      <c r="DZ555" t="s">
        <v>3</v>
      </c>
      <c r="EA555" t="s">
        <v>3</v>
      </c>
      <c r="EB555" t="s">
        <v>3</v>
      </c>
      <c r="EC555" t="s">
        <v>3</v>
      </c>
      <c r="EE555">
        <v>75226705</v>
      </c>
      <c r="EF555">
        <v>1</v>
      </c>
      <c r="EG555" t="s">
        <v>21</v>
      </c>
      <c r="EH555">
        <v>0</v>
      </c>
      <c r="EI555" t="s">
        <v>3</v>
      </c>
      <c r="EJ555">
        <v>4</v>
      </c>
      <c r="EK555">
        <v>0</v>
      </c>
      <c r="EL555" t="s">
        <v>22</v>
      </c>
      <c r="EM555" t="s">
        <v>23</v>
      </c>
      <c r="EO555" t="s">
        <v>3</v>
      </c>
      <c r="EQ555">
        <v>0</v>
      </c>
      <c r="ER555">
        <v>49.83</v>
      </c>
      <c r="ES555">
        <v>49.83</v>
      </c>
      <c r="ET555">
        <v>0</v>
      </c>
      <c r="EU555">
        <v>0</v>
      </c>
      <c r="EV555">
        <v>0</v>
      </c>
      <c r="EW555">
        <v>0</v>
      </c>
      <c r="EX555">
        <v>0</v>
      </c>
      <c r="FQ555">
        <v>0</v>
      </c>
      <c r="FR555">
        <f t="shared" si="302"/>
        <v>0</v>
      </c>
      <c r="FS555">
        <v>0</v>
      </c>
      <c r="FX555">
        <v>70</v>
      </c>
      <c r="FY555">
        <v>10</v>
      </c>
      <c r="GA555" t="s">
        <v>3</v>
      </c>
      <c r="GD555">
        <v>0</v>
      </c>
      <c r="GF555">
        <v>973433911</v>
      </c>
      <c r="GG555">
        <v>2</v>
      </c>
      <c r="GH555">
        <v>1</v>
      </c>
      <c r="GI555">
        <v>-2</v>
      </c>
      <c r="GJ555">
        <v>0</v>
      </c>
      <c r="GK555">
        <f>ROUND(R555*(R12)/100,2)</f>
        <v>0</v>
      </c>
      <c r="GL555">
        <f t="shared" si="303"/>
        <v>0</v>
      </c>
      <c r="GM555">
        <f t="shared" si="304"/>
        <v>-2.04</v>
      </c>
      <c r="GN555">
        <f t="shared" si="305"/>
        <v>0</v>
      </c>
      <c r="GO555">
        <f t="shared" si="306"/>
        <v>0</v>
      </c>
      <c r="GP555">
        <f t="shared" si="307"/>
        <v>-2.04</v>
      </c>
      <c r="GR555">
        <v>0</v>
      </c>
      <c r="GS555">
        <v>3</v>
      </c>
      <c r="GT555">
        <v>0</v>
      </c>
      <c r="GU555" t="s">
        <v>3</v>
      </c>
      <c r="GV555">
        <f t="shared" si="308"/>
        <v>0</v>
      </c>
      <c r="GW555">
        <v>1</v>
      </c>
      <c r="GX555">
        <f t="shared" si="309"/>
        <v>0</v>
      </c>
      <c r="HA555">
        <v>0</v>
      </c>
      <c r="HB555">
        <v>0</v>
      </c>
      <c r="HC555">
        <f t="shared" si="310"/>
        <v>0</v>
      </c>
      <c r="HE555" t="s">
        <v>3</v>
      </c>
      <c r="HF555" t="s">
        <v>3</v>
      </c>
      <c r="HM555" t="s">
        <v>198</v>
      </c>
      <c r="HN555" t="s">
        <v>3</v>
      </c>
      <c r="HO555" t="s">
        <v>3</v>
      </c>
      <c r="HP555" t="s">
        <v>3</v>
      </c>
      <c r="HQ555" t="s">
        <v>3</v>
      </c>
      <c r="IK555">
        <v>0</v>
      </c>
    </row>
    <row r="557" spans="1:245" x14ac:dyDescent="0.2">
      <c r="A557" s="2">
        <v>51</v>
      </c>
      <c r="B557" s="2">
        <f>B540</f>
        <v>1</v>
      </c>
      <c r="C557" s="2">
        <f>A540</f>
        <v>5</v>
      </c>
      <c r="D557" s="2">
        <f>ROW(A540)</f>
        <v>540</v>
      </c>
      <c r="E557" s="2"/>
      <c r="F557" s="2" t="str">
        <f>IF(F540&lt;&gt;"",F540,"")</f>
        <v/>
      </c>
      <c r="G557" s="2" t="str">
        <f>IF(G540&lt;&gt;"",G540,"")</f>
        <v>Полы</v>
      </c>
      <c r="H557" s="2">
        <v>0</v>
      </c>
      <c r="I557" s="2"/>
      <c r="J557" s="2"/>
      <c r="K557" s="2"/>
      <c r="L557" s="2"/>
      <c r="M557" s="2"/>
      <c r="N557" s="2"/>
      <c r="O557" s="2">
        <f t="shared" ref="O557:T557" si="311">ROUND(AB557,2)</f>
        <v>21781.37</v>
      </c>
      <c r="P557" s="2">
        <f t="shared" si="311"/>
        <v>3903.2</v>
      </c>
      <c r="Q557" s="2">
        <f t="shared" si="311"/>
        <v>418.36</v>
      </c>
      <c r="R557" s="2">
        <f t="shared" si="311"/>
        <v>6.69</v>
      </c>
      <c r="S557" s="2">
        <f t="shared" si="311"/>
        <v>17459.810000000001</v>
      </c>
      <c r="T557" s="2">
        <f t="shared" si="311"/>
        <v>0</v>
      </c>
      <c r="U557" s="2">
        <f>AH557</f>
        <v>62.406359999999999</v>
      </c>
      <c r="V557" s="2">
        <f>AI557</f>
        <v>0</v>
      </c>
      <c r="W557" s="2">
        <f>ROUND(AJ557,2)</f>
        <v>0</v>
      </c>
      <c r="X557" s="2">
        <f>ROUND(AK557,2)</f>
        <v>12221.87</v>
      </c>
      <c r="Y557" s="2">
        <f>ROUND(AL557,2)</f>
        <v>1745.98</v>
      </c>
      <c r="Z557" s="2"/>
      <c r="AA557" s="2"/>
      <c r="AB557" s="2">
        <f>ROUND(SUMIF(AA544:AA555,"=75545032",O544:O555),2)</f>
        <v>21781.37</v>
      </c>
      <c r="AC557" s="2">
        <f>ROUND(SUMIF(AA544:AA555,"=75545032",P544:P555),2)</f>
        <v>3903.2</v>
      </c>
      <c r="AD557" s="2">
        <f>ROUND(SUMIF(AA544:AA555,"=75545032",Q544:Q555),2)</f>
        <v>418.36</v>
      </c>
      <c r="AE557" s="2">
        <f>ROUND(SUMIF(AA544:AA555,"=75545032",R544:R555),2)</f>
        <v>6.69</v>
      </c>
      <c r="AF557" s="2">
        <f>ROUND(SUMIF(AA544:AA555,"=75545032",S544:S555),2)</f>
        <v>17459.810000000001</v>
      </c>
      <c r="AG557" s="2">
        <f>ROUND(SUMIF(AA544:AA555,"=75545032",T544:T555),2)</f>
        <v>0</v>
      </c>
      <c r="AH557" s="2">
        <f>SUMIF(AA544:AA555,"=75545032",U544:U555)</f>
        <v>62.406359999999999</v>
      </c>
      <c r="AI557" s="2">
        <f>SUMIF(AA544:AA555,"=75545032",V544:V555)</f>
        <v>0</v>
      </c>
      <c r="AJ557" s="2">
        <f>ROUND(SUMIF(AA544:AA555,"=75545032",W544:W555),2)</f>
        <v>0</v>
      </c>
      <c r="AK557" s="2">
        <f>ROUND(SUMIF(AA544:AA555,"=75545032",X544:X555),2)</f>
        <v>12221.87</v>
      </c>
      <c r="AL557" s="2">
        <f>ROUND(SUMIF(AA544:AA555,"=75545032",Y544:Y555),2)</f>
        <v>1745.98</v>
      </c>
      <c r="AM557" s="2"/>
      <c r="AN557" s="2"/>
      <c r="AO557" s="2">
        <f t="shared" ref="AO557:BD557" si="312">ROUND(BX557,2)</f>
        <v>0</v>
      </c>
      <c r="AP557" s="2">
        <f t="shared" si="312"/>
        <v>0</v>
      </c>
      <c r="AQ557" s="2">
        <f t="shared" si="312"/>
        <v>0</v>
      </c>
      <c r="AR557" s="2">
        <f t="shared" si="312"/>
        <v>35756.449999999997</v>
      </c>
      <c r="AS557" s="2">
        <f t="shared" si="312"/>
        <v>0</v>
      </c>
      <c r="AT557" s="2">
        <f t="shared" si="312"/>
        <v>0</v>
      </c>
      <c r="AU557" s="2">
        <f t="shared" si="312"/>
        <v>35756.449999999997</v>
      </c>
      <c r="AV557" s="2">
        <f t="shared" si="312"/>
        <v>3903.2</v>
      </c>
      <c r="AW557" s="2">
        <f t="shared" si="312"/>
        <v>3903.2</v>
      </c>
      <c r="AX557" s="2">
        <f t="shared" si="312"/>
        <v>0</v>
      </c>
      <c r="AY557" s="2">
        <f t="shared" si="312"/>
        <v>3903.2</v>
      </c>
      <c r="AZ557" s="2">
        <f t="shared" si="312"/>
        <v>0</v>
      </c>
      <c r="BA557" s="2">
        <f t="shared" si="312"/>
        <v>0</v>
      </c>
      <c r="BB557" s="2">
        <f t="shared" si="312"/>
        <v>0</v>
      </c>
      <c r="BC557" s="2">
        <f t="shared" si="312"/>
        <v>0</v>
      </c>
      <c r="BD557" s="2">
        <f t="shared" si="312"/>
        <v>0</v>
      </c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>
        <f>ROUND(SUMIF(AA544:AA555,"=75545032",FQ544:FQ555),2)</f>
        <v>0</v>
      </c>
      <c r="BY557" s="2">
        <f>ROUND(SUMIF(AA544:AA555,"=75545032",FR544:FR555),2)</f>
        <v>0</v>
      </c>
      <c r="BZ557" s="2">
        <f>ROUND(SUMIF(AA544:AA555,"=75545032",GL544:GL555),2)</f>
        <v>0</v>
      </c>
      <c r="CA557" s="2">
        <f>ROUND(SUMIF(AA544:AA555,"=75545032",GM544:GM555),2)</f>
        <v>35756.449999999997</v>
      </c>
      <c r="CB557" s="2">
        <f>ROUND(SUMIF(AA544:AA555,"=75545032",GN544:GN555),2)</f>
        <v>0</v>
      </c>
      <c r="CC557" s="2">
        <f>ROUND(SUMIF(AA544:AA555,"=75545032",GO544:GO555),2)</f>
        <v>0</v>
      </c>
      <c r="CD557" s="2">
        <f>ROUND(SUMIF(AA544:AA555,"=75545032",GP544:GP555),2)</f>
        <v>35756.449999999997</v>
      </c>
      <c r="CE557" s="2">
        <f>AC557-BX557</f>
        <v>3903.2</v>
      </c>
      <c r="CF557" s="2">
        <f>AC557-BY557</f>
        <v>3903.2</v>
      </c>
      <c r="CG557" s="2">
        <f>BX557-BZ557</f>
        <v>0</v>
      </c>
      <c r="CH557" s="2">
        <f>AC557-BX557-BY557+BZ557</f>
        <v>3903.2</v>
      </c>
      <c r="CI557" s="2">
        <f>BY557-BZ557</f>
        <v>0</v>
      </c>
      <c r="CJ557" s="2">
        <f>ROUND(SUMIF(AA544:AA555,"=75545032",GX544:GX555),2)</f>
        <v>0</v>
      </c>
      <c r="CK557" s="2">
        <f>ROUND(SUMIF(AA544:AA555,"=75545032",GY544:GY555),2)</f>
        <v>0</v>
      </c>
      <c r="CL557" s="2">
        <f>ROUND(SUMIF(AA544:AA555,"=75545032",GZ544:GZ555),2)</f>
        <v>0</v>
      </c>
      <c r="CM557" s="2">
        <f>ROUND(SUMIF(AA544:AA555,"=75545032",HD544:HD555),2)</f>
        <v>0</v>
      </c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>
        <v>0</v>
      </c>
    </row>
    <row r="559" spans="1:245" x14ac:dyDescent="0.2">
      <c r="A559" s="4">
        <v>50</v>
      </c>
      <c r="B559" s="4">
        <v>0</v>
      </c>
      <c r="C559" s="4">
        <v>0</v>
      </c>
      <c r="D559" s="4">
        <v>1</v>
      </c>
      <c r="E559" s="4">
        <v>201</v>
      </c>
      <c r="F559" s="4">
        <f>ROUND(Source!O557,O559)</f>
        <v>21781.37</v>
      </c>
      <c r="G559" s="4" t="s">
        <v>29</v>
      </c>
      <c r="H559" s="4" t="s">
        <v>30</v>
      </c>
      <c r="I559" s="4"/>
      <c r="J559" s="4"/>
      <c r="K559" s="4">
        <v>201</v>
      </c>
      <c r="L559" s="4">
        <v>1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21781.37</v>
      </c>
      <c r="X559" s="4">
        <v>1</v>
      </c>
      <c r="Y559" s="4">
        <v>21781.37</v>
      </c>
      <c r="Z559" s="4"/>
      <c r="AA559" s="4"/>
      <c r="AB559" s="4"/>
    </row>
    <row r="560" spans="1:245" x14ac:dyDescent="0.2">
      <c r="A560" s="4">
        <v>50</v>
      </c>
      <c r="B560" s="4">
        <v>0</v>
      </c>
      <c r="C560" s="4">
        <v>0</v>
      </c>
      <c r="D560" s="4">
        <v>1</v>
      </c>
      <c r="E560" s="4">
        <v>202</v>
      </c>
      <c r="F560" s="4">
        <f>ROUND(Source!P557,O560)</f>
        <v>3903.2</v>
      </c>
      <c r="G560" s="4" t="s">
        <v>31</v>
      </c>
      <c r="H560" s="4" t="s">
        <v>32</v>
      </c>
      <c r="I560" s="4"/>
      <c r="J560" s="4"/>
      <c r="K560" s="4">
        <v>202</v>
      </c>
      <c r="L560" s="4">
        <v>2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3903.2</v>
      </c>
      <c r="X560" s="4">
        <v>1</v>
      </c>
      <c r="Y560" s="4">
        <v>3903.2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222</v>
      </c>
      <c r="F561" s="4">
        <f>ROUND(Source!AO557,O561)</f>
        <v>0</v>
      </c>
      <c r="G561" s="4" t="s">
        <v>33</v>
      </c>
      <c r="H561" s="4" t="s">
        <v>34</v>
      </c>
      <c r="I561" s="4"/>
      <c r="J561" s="4"/>
      <c r="K561" s="4">
        <v>222</v>
      </c>
      <c r="L561" s="4">
        <v>3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225</v>
      </c>
      <c r="F562" s="4">
        <f>ROUND(Source!AV557,O562)</f>
        <v>3903.2</v>
      </c>
      <c r="G562" s="4" t="s">
        <v>35</v>
      </c>
      <c r="H562" s="4" t="s">
        <v>36</v>
      </c>
      <c r="I562" s="4"/>
      <c r="J562" s="4"/>
      <c r="K562" s="4">
        <v>225</v>
      </c>
      <c r="L562" s="4">
        <v>4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3903.2</v>
      </c>
      <c r="X562" s="4">
        <v>1</v>
      </c>
      <c r="Y562" s="4">
        <v>3903.2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226</v>
      </c>
      <c r="F563" s="4">
        <f>ROUND(Source!AW557,O563)</f>
        <v>3903.2</v>
      </c>
      <c r="G563" s="4" t="s">
        <v>37</v>
      </c>
      <c r="H563" s="4" t="s">
        <v>38</v>
      </c>
      <c r="I563" s="4"/>
      <c r="J563" s="4"/>
      <c r="K563" s="4">
        <v>226</v>
      </c>
      <c r="L563" s="4">
        <v>5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3903.2</v>
      </c>
      <c r="X563" s="4">
        <v>1</v>
      </c>
      <c r="Y563" s="4">
        <v>3903.2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227</v>
      </c>
      <c r="F564" s="4">
        <f>ROUND(Source!AX557,O564)</f>
        <v>0</v>
      </c>
      <c r="G564" s="4" t="s">
        <v>39</v>
      </c>
      <c r="H564" s="4" t="s">
        <v>40</v>
      </c>
      <c r="I564" s="4"/>
      <c r="J564" s="4"/>
      <c r="K564" s="4">
        <v>227</v>
      </c>
      <c r="L564" s="4">
        <v>6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228</v>
      </c>
      <c r="F565" s="4">
        <f>ROUND(Source!AY557,O565)</f>
        <v>3903.2</v>
      </c>
      <c r="G565" s="4" t="s">
        <v>41</v>
      </c>
      <c r="H565" s="4" t="s">
        <v>42</v>
      </c>
      <c r="I565" s="4"/>
      <c r="J565" s="4"/>
      <c r="K565" s="4">
        <v>228</v>
      </c>
      <c r="L565" s="4">
        <v>7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3903.2</v>
      </c>
      <c r="X565" s="4">
        <v>1</v>
      </c>
      <c r="Y565" s="4">
        <v>3903.2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216</v>
      </c>
      <c r="F566" s="4">
        <f>ROUND(Source!AP557,O566)</f>
        <v>0</v>
      </c>
      <c r="G566" s="4" t="s">
        <v>43</v>
      </c>
      <c r="H566" s="4" t="s">
        <v>44</v>
      </c>
      <c r="I566" s="4"/>
      <c r="J566" s="4"/>
      <c r="K566" s="4">
        <v>216</v>
      </c>
      <c r="L566" s="4">
        <v>8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223</v>
      </c>
      <c r="F567" s="4">
        <f>ROUND(Source!AQ557,O567)</f>
        <v>0</v>
      </c>
      <c r="G567" s="4" t="s">
        <v>45</v>
      </c>
      <c r="H567" s="4" t="s">
        <v>46</v>
      </c>
      <c r="I567" s="4"/>
      <c r="J567" s="4"/>
      <c r="K567" s="4">
        <v>223</v>
      </c>
      <c r="L567" s="4">
        <v>9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229</v>
      </c>
      <c r="F568" s="4">
        <f>ROUND(Source!AZ557,O568)</f>
        <v>0</v>
      </c>
      <c r="G568" s="4" t="s">
        <v>47</v>
      </c>
      <c r="H568" s="4" t="s">
        <v>48</v>
      </c>
      <c r="I568" s="4"/>
      <c r="J568" s="4"/>
      <c r="K568" s="4">
        <v>229</v>
      </c>
      <c r="L568" s="4">
        <v>10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203</v>
      </c>
      <c r="F569" s="4">
        <f>ROUND(Source!Q557,O569)</f>
        <v>418.36</v>
      </c>
      <c r="G569" s="4" t="s">
        <v>49</v>
      </c>
      <c r="H569" s="4" t="s">
        <v>50</v>
      </c>
      <c r="I569" s="4"/>
      <c r="J569" s="4"/>
      <c r="K569" s="4">
        <v>203</v>
      </c>
      <c r="L569" s="4">
        <v>11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418.36</v>
      </c>
      <c r="X569" s="4">
        <v>1</v>
      </c>
      <c r="Y569" s="4">
        <v>418.36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231</v>
      </c>
      <c r="F570" s="4">
        <f>ROUND(Source!BB557,O570)</f>
        <v>0</v>
      </c>
      <c r="G570" s="4" t="s">
        <v>51</v>
      </c>
      <c r="H570" s="4" t="s">
        <v>52</v>
      </c>
      <c r="I570" s="4"/>
      <c r="J570" s="4"/>
      <c r="K570" s="4">
        <v>231</v>
      </c>
      <c r="L570" s="4">
        <v>12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204</v>
      </c>
      <c r="F571" s="4">
        <f>ROUND(Source!R557,O571)</f>
        <v>6.69</v>
      </c>
      <c r="G571" s="4" t="s">
        <v>53</v>
      </c>
      <c r="H571" s="4" t="s">
        <v>54</v>
      </c>
      <c r="I571" s="4"/>
      <c r="J571" s="4"/>
      <c r="K571" s="4">
        <v>204</v>
      </c>
      <c r="L571" s="4">
        <v>13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6.69</v>
      </c>
      <c r="X571" s="4">
        <v>1</v>
      </c>
      <c r="Y571" s="4">
        <v>6.69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205</v>
      </c>
      <c r="F572" s="4">
        <f>ROUND(Source!S557,O572)</f>
        <v>17459.810000000001</v>
      </c>
      <c r="G572" s="4" t="s">
        <v>55</v>
      </c>
      <c r="H572" s="4" t="s">
        <v>56</v>
      </c>
      <c r="I572" s="4"/>
      <c r="J572" s="4"/>
      <c r="K572" s="4">
        <v>205</v>
      </c>
      <c r="L572" s="4">
        <v>14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17459.810000000001</v>
      </c>
      <c r="X572" s="4">
        <v>1</v>
      </c>
      <c r="Y572" s="4">
        <v>17459.810000000001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232</v>
      </c>
      <c r="F573" s="4">
        <f>ROUND(Source!BC557,O573)</f>
        <v>0</v>
      </c>
      <c r="G573" s="4" t="s">
        <v>57</v>
      </c>
      <c r="H573" s="4" t="s">
        <v>58</v>
      </c>
      <c r="I573" s="4"/>
      <c r="J573" s="4"/>
      <c r="K573" s="4">
        <v>232</v>
      </c>
      <c r="L573" s="4">
        <v>15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214</v>
      </c>
      <c r="F574" s="4">
        <f>ROUND(Source!AS557,O574)</f>
        <v>0</v>
      </c>
      <c r="G574" s="4" t="s">
        <v>59</v>
      </c>
      <c r="H574" s="4" t="s">
        <v>60</v>
      </c>
      <c r="I574" s="4"/>
      <c r="J574" s="4"/>
      <c r="K574" s="4">
        <v>214</v>
      </c>
      <c r="L574" s="4">
        <v>16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215</v>
      </c>
      <c r="F575" s="4">
        <f>ROUND(Source!AT557,O575)</f>
        <v>0</v>
      </c>
      <c r="G575" s="4" t="s">
        <v>61</v>
      </c>
      <c r="H575" s="4" t="s">
        <v>62</v>
      </c>
      <c r="I575" s="4"/>
      <c r="J575" s="4"/>
      <c r="K575" s="4">
        <v>215</v>
      </c>
      <c r="L575" s="4">
        <v>17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217</v>
      </c>
      <c r="F576" s="4">
        <f>ROUND(Source!AU557,O576)</f>
        <v>35756.449999999997</v>
      </c>
      <c r="G576" s="4" t="s">
        <v>63</v>
      </c>
      <c r="H576" s="4" t="s">
        <v>64</v>
      </c>
      <c r="I576" s="4"/>
      <c r="J576" s="4"/>
      <c r="K576" s="4">
        <v>217</v>
      </c>
      <c r="L576" s="4">
        <v>18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35756.449999999997</v>
      </c>
      <c r="X576" s="4">
        <v>1</v>
      </c>
      <c r="Y576" s="4">
        <v>35756.449999999997</v>
      </c>
      <c r="Z576" s="4"/>
      <c r="AA576" s="4"/>
      <c r="AB576" s="4"/>
    </row>
    <row r="577" spans="1:245" x14ac:dyDescent="0.2">
      <c r="A577" s="4">
        <v>50</v>
      </c>
      <c r="B577" s="4">
        <v>0</v>
      </c>
      <c r="C577" s="4">
        <v>0</v>
      </c>
      <c r="D577" s="4">
        <v>1</v>
      </c>
      <c r="E577" s="4">
        <v>230</v>
      </c>
      <c r="F577" s="4">
        <f>ROUND(Source!BA557,O577)</f>
        <v>0</v>
      </c>
      <c r="G577" s="4" t="s">
        <v>65</v>
      </c>
      <c r="H577" s="4" t="s">
        <v>66</v>
      </c>
      <c r="I577" s="4"/>
      <c r="J577" s="4"/>
      <c r="K577" s="4">
        <v>230</v>
      </c>
      <c r="L577" s="4">
        <v>19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45" x14ac:dyDescent="0.2">
      <c r="A578" s="4">
        <v>50</v>
      </c>
      <c r="B578" s="4">
        <v>0</v>
      </c>
      <c r="C578" s="4">
        <v>0</v>
      </c>
      <c r="D578" s="4">
        <v>1</v>
      </c>
      <c r="E578" s="4">
        <v>206</v>
      </c>
      <c r="F578" s="4">
        <f>ROUND(Source!T557,O578)</f>
        <v>0</v>
      </c>
      <c r="G578" s="4" t="s">
        <v>67</v>
      </c>
      <c r="H578" s="4" t="s">
        <v>68</v>
      </c>
      <c r="I578" s="4"/>
      <c r="J578" s="4"/>
      <c r="K578" s="4">
        <v>206</v>
      </c>
      <c r="L578" s="4">
        <v>20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45" x14ac:dyDescent="0.2">
      <c r="A579" s="4">
        <v>50</v>
      </c>
      <c r="B579" s="4">
        <v>0</v>
      </c>
      <c r="C579" s="4">
        <v>0</v>
      </c>
      <c r="D579" s="4">
        <v>1</v>
      </c>
      <c r="E579" s="4">
        <v>207</v>
      </c>
      <c r="F579" s="4">
        <f>Source!U557</f>
        <v>62.406359999999999</v>
      </c>
      <c r="G579" s="4" t="s">
        <v>69</v>
      </c>
      <c r="H579" s="4" t="s">
        <v>70</v>
      </c>
      <c r="I579" s="4"/>
      <c r="J579" s="4"/>
      <c r="K579" s="4">
        <v>207</v>
      </c>
      <c r="L579" s="4">
        <v>21</v>
      </c>
      <c r="M579" s="4">
        <v>3</v>
      </c>
      <c r="N579" s="4" t="s">
        <v>3</v>
      </c>
      <c r="O579" s="4">
        <v>-1</v>
      </c>
      <c r="P579" s="4"/>
      <c r="Q579" s="4"/>
      <c r="R579" s="4"/>
      <c r="S579" s="4"/>
      <c r="T579" s="4"/>
      <c r="U579" s="4"/>
      <c r="V579" s="4"/>
      <c r="W579" s="4">
        <v>62.406359999999999</v>
      </c>
      <c r="X579" s="4">
        <v>1</v>
      </c>
      <c r="Y579" s="4">
        <v>62.406359999999999</v>
      </c>
      <c r="Z579" s="4"/>
      <c r="AA579" s="4"/>
      <c r="AB579" s="4"/>
    </row>
    <row r="580" spans="1:245" x14ac:dyDescent="0.2">
      <c r="A580" s="4">
        <v>50</v>
      </c>
      <c r="B580" s="4">
        <v>0</v>
      </c>
      <c r="C580" s="4">
        <v>0</v>
      </c>
      <c r="D580" s="4">
        <v>1</v>
      </c>
      <c r="E580" s="4">
        <v>208</v>
      </c>
      <c r="F580" s="4">
        <f>Source!V557</f>
        <v>0</v>
      </c>
      <c r="G580" s="4" t="s">
        <v>71</v>
      </c>
      <c r="H580" s="4" t="s">
        <v>72</v>
      </c>
      <c r="I580" s="4"/>
      <c r="J580" s="4"/>
      <c r="K580" s="4">
        <v>208</v>
      </c>
      <c r="L580" s="4">
        <v>22</v>
      </c>
      <c r="M580" s="4">
        <v>3</v>
      </c>
      <c r="N580" s="4" t="s">
        <v>3</v>
      </c>
      <c r="O580" s="4">
        <v>-1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45" x14ac:dyDescent="0.2">
      <c r="A581" s="4">
        <v>50</v>
      </c>
      <c r="B581" s="4">
        <v>0</v>
      </c>
      <c r="C581" s="4">
        <v>0</v>
      </c>
      <c r="D581" s="4">
        <v>1</v>
      </c>
      <c r="E581" s="4">
        <v>209</v>
      </c>
      <c r="F581" s="4">
        <f>ROUND(Source!W557,O581)</f>
        <v>0</v>
      </c>
      <c r="G581" s="4" t="s">
        <v>73</v>
      </c>
      <c r="H581" s="4" t="s">
        <v>74</v>
      </c>
      <c r="I581" s="4"/>
      <c r="J581" s="4"/>
      <c r="K581" s="4">
        <v>209</v>
      </c>
      <c r="L581" s="4">
        <v>23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45" x14ac:dyDescent="0.2">
      <c r="A582" s="4">
        <v>50</v>
      </c>
      <c r="B582" s="4">
        <v>0</v>
      </c>
      <c r="C582" s="4">
        <v>0</v>
      </c>
      <c r="D582" s="4">
        <v>1</v>
      </c>
      <c r="E582" s="4">
        <v>233</v>
      </c>
      <c r="F582" s="4">
        <f>ROUND(Source!BD557,O582)</f>
        <v>0</v>
      </c>
      <c r="G582" s="4" t="s">
        <v>75</v>
      </c>
      <c r="H582" s="4" t="s">
        <v>76</v>
      </c>
      <c r="I582" s="4"/>
      <c r="J582" s="4"/>
      <c r="K582" s="4">
        <v>233</v>
      </c>
      <c r="L582" s="4">
        <v>24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45" x14ac:dyDescent="0.2">
      <c r="A583" s="4">
        <v>50</v>
      </c>
      <c r="B583" s="4">
        <v>0</v>
      </c>
      <c r="C583" s="4">
        <v>0</v>
      </c>
      <c r="D583" s="4">
        <v>1</v>
      </c>
      <c r="E583" s="4">
        <v>210</v>
      </c>
      <c r="F583" s="4">
        <f>ROUND(Source!X557,O583)</f>
        <v>12221.87</v>
      </c>
      <c r="G583" s="4" t="s">
        <v>77</v>
      </c>
      <c r="H583" s="4" t="s">
        <v>78</v>
      </c>
      <c r="I583" s="4"/>
      <c r="J583" s="4"/>
      <c r="K583" s="4">
        <v>210</v>
      </c>
      <c r="L583" s="4">
        <v>25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12221.87</v>
      </c>
      <c r="X583" s="4">
        <v>1</v>
      </c>
      <c r="Y583" s="4">
        <v>12221.87</v>
      </c>
      <c r="Z583" s="4"/>
      <c r="AA583" s="4"/>
      <c r="AB583" s="4"/>
    </row>
    <row r="584" spans="1:245" x14ac:dyDescent="0.2">
      <c r="A584" s="4">
        <v>50</v>
      </c>
      <c r="B584" s="4">
        <v>0</v>
      </c>
      <c r="C584" s="4">
        <v>0</v>
      </c>
      <c r="D584" s="4">
        <v>1</v>
      </c>
      <c r="E584" s="4">
        <v>211</v>
      </c>
      <c r="F584" s="4">
        <f>ROUND(Source!Y557,O584)</f>
        <v>1745.98</v>
      </c>
      <c r="G584" s="4" t="s">
        <v>79</v>
      </c>
      <c r="H584" s="4" t="s">
        <v>80</v>
      </c>
      <c r="I584" s="4"/>
      <c r="J584" s="4"/>
      <c r="K584" s="4">
        <v>211</v>
      </c>
      <c r="L584" s="4">
        <v>26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1745.98</v>
      </c>
      <c r="X584" s="4">
        <v>1</v>
      </c>
      <c r="Y584" s="4">
        <v>1745.98</v>
      </c>
      <c r="Z584" s="4"/>
      <c r="AA584" s="4"/>
      <c r="AB584" s="4"/>
    </row>
    <row r="585" spans="1:245" x14ac:dyDescent="0.2">
      <c r="A585" s="4">
        <v>50</v>
      </c>
      <c r="B585" s="4">
        <v>0</v>
      </c>
      <c r="C585" s="4">
        <v>0</v>
      </c>
      <c r="D585" s="4">
        <v>1</v>
      </c>
      <c r="E585" s="4">
        <v>224</v>
      </c>
      <c r="F585" s="4">
        <f>ROUND(Source!AR557,O585)</f>
        <v>35756.449999999997</v>
      </c>
      <c r="G585" s="4" t="s">
        <v>81</v>
      </c>
      <c r="H585" s="4" t="s">
        <v>82</v>
      </c>
      <c r="I585" s="4"/>
      <c r="J585" s="4"/>
      <c r="K585" s="4">
        <v>224</v>
      </c>
      <c r="L585" s="4">
        <v>27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35756.449999999997</v>
      </c>
      <c r="X585" s="4">
        <v>1</v>
      </c>
      <c r="Y585" s="4">
        <v>35756.449999999997</v>
      </c>
      <c r="Z585" s="4"/>
      <c r="AA585" s="4"/>
      <c r="AB585" s="4"/>
    </row>
    <row r="587" spans="1:245" x14ac:dyDescent="0.2">
      <c r="A587" s="1">
        <v>5</v>
      </c>
      <c r="B587" s="1">
        <v>1</v>
      </c>
      <c r="C587" s="1"/>
      <c r="D587" s="1">
        <f>ROW(A596)</f>
        <v>596</v>
      </c>
      <c r="E587" s="1"/>
      <c r="F587" s="1" t="s">
        <v>3</v>
      </c>
      <c r="G587" s="1" t="s">
        <v>212</v>
      </c>
      <c r="H587" s="1" t="s">
        <v>3</v>
      </c>
      <c r="I587" s="1">
        <v>0</v>
      </c>
      <c r="J587" s="1"/>
      <c r="K587" s="1">
        <v>-1</v>
      </c>
      <c r="L587" s="1"/>
      <c r="M587" s="1" t="s">
        <v>3</v>
      </c>
      <c r="N587" s="1"/>
      <c r="O587" s="1"/>
      <c r="P587" s="1"/>
      <c r="Q587" s="1"/>
      <c r="R587" s="1"/>
      <c r="S587" s="1">
        <v>0</v>
      </c>
      <c r="T587" s="1"/>
      <c r="U587" s="1" t="s">
        <v>3</v>
      </c>
      <c r="V587" s="1">
        <v>0</v>
      </c>
      <c r="W587" s="1"/>
      <c r="X587" s="1"/>
      <c r="Y587" s="1"/>
      <c r="Z587" s="1"/>
      <c r="AA587" s="1"/>
      <c r="AB587" s="1" t="s">
        <v>3</v>
      </c>
      <c r="AC587" s="1" t="s">
        <v>3</v>
      </c>
      <c r="AD587" s="1" t="s">
        <v>3</v>
      </c>
      <c r="AE587" s="1" t="s">
        <v>3</v>
      </c>
      <c r="AF587" s="1" t="s">
        <v>3</v>
      </c>
      <c r="AG587" s="1" t="s">
        <v>3</v>
      </c>
      <c r="AH587" s="1"/>
      <c r="AI587" s="1"/>
      <c r="AJ587" s="1"/>
      <c r="AK587" s="1"/>
      <c r="AL587" s="1"/>
      <c r="AM587" s="1"/>
      <c r="AN587" s="1"/>
      <c r="AO587" s="1"/>
      <c r="AP587" s="1" t="s">
        <v>3</v>
      </c>
      <c r="AQ587" s="1" t="s">
        <v>3</v>
      </c>
      <c r="AR587" s="1" t="s">
        <v>3</v>
      </c>
      <c r="AS587" s="1"/>
      <c r="AT587" s="1"/>
      <c r="AU587" s="1"/>
      <c r="AV587" s="1"/>
      <c r="AW587" s="1"/>
      <c r="AX587" s="1"/>
      <c r="AY587" s="1"/>
      <c r="AZ587" s="1" t="s">
        <v>3</v>
      </c>
      <c r="BA587" s="1"/>
      <c r="BB587" s="1" t="s">
        <v>3</v>
      </c>
      <c r="BC587" s="1" t="s">
        <v>3</v>
      </c>
      <c r="BD587" s="1" t="s">
        <v>3</v>
      </c>
      <c r="BE587" s="1" t="s">
        <v>3</v>
      </c>
      <c r="BF587" s="1" t="s">
        <v>3</v>
      </c>
      <c r="BG587" s="1" t="s">
        <v>3</v>
      </c>
      <c r="BH587" s="1" t="s">
        <v>3</v>
      </c>
      <c r="BI587" s="1" t="s">
        <v>3</v>
      </c>
      <c r="BJ587" s="1" t="s">
        <v>3</v>
      </c>
      <c r="BK587" s="1" t="s">
        <v>3</v>
      </c>
      <c r="BL587" s="1" t="s">
        <v>3</v>
      </c>
      <c r="BM587" s="1" t="s">
        <v>3</v>
      </c>
      <c r="BN587" s="1" t="s">
        <v>3</v>
      </c>
      <c r="BO587" s="1" t="s">
        <v>3</v>
      </c>
      <c r="BP587" s="1" t="s">
        <v>3</v>
      </c>
      <c r="BQ587" s="1"/>
      <c r="BR587" s="1"/>
      <c r="BS587" s="1"/>
      <c r="BT587" s="1"/>
      <c r="BU587" s="1"/>
      <c r="BV587" s="1"/>
      <c r="BW587" s="1"/>
      <c r="BX587" s="1">
        <v>0</v>
      </c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>
        <v>0</v>
      </c>
    </row>
    <row r="589" spans="1:245" x14ac:dyDescent="0.2">
      <c r="A589" s="2">
        <v>52</v>
      </c>
      <c r="B589" s="2">
        <f t="shared" ref="B589:G589" si="313">B596</f>
        <v>1</v>
      </c>
      <c r="C589" s="2">
        <f t="shared" si="313"/>
        <v>5</v>
      </c>
      <c r="D589" s="2">
        <f t="shared" si="313"/>
        <v>587</v>
      </c>
      <c r="E589" s="2">
        <f t="shared" si="313"/>
        <v>0</v>
      </c>
      <c r="F589" s="2" t="str">
        <f t="shared" si="313"/>
        <v/>
      </c>
      <c r="G589" s="2" t="str">
        <f t="shared" si="313"/>
        <v>Мытье окон, дверей, перегородок, внутреннего остекления</v>
      </c>
      <c r="H589" s="2"/>
      <c r="I589" s="2"/>
      <c r="J589" s="2"/>
      <c r="K589" s="2"/>
      <c r="L589" s="2"/>
      <c r="M589" s="2"/>
      <c r="N589" s="2"/>
      <c r="O589" s="2">
        <f t="shared" ref="O589:AT589" si="314">O596</f>
        <v>16852.98</v>
      </c>
      <c r="P589" s="2">
        <f t="shared" si="314"/>
        <v>604.57000000000005</v>
      </c>
      <c r="Q589" s="2">
        <f t="shared" si="314"/>
        <v>0</v>
      </c>
      <c r="R589" s="2">
        <f t="shared" si="314"/>
        <v>0</v>
      </c>
      <c r="S589" s="2">
        <f t="shared" si="314"/>
        <v>16248.41</v>
      </c>
      <c r="T589" s="2">
        <f t="shared" si="314"/>
        <v>0</v>
      </c>
      <c r="U589" s="2">
        <f t="shared" si="314"/>
        <v>58.075700000000005</v>
      </c>
      <c r="V589" s="2">
        <f t="shared" si="314"/>
        <v>0</v>
      </c>
      <c r="W589" s="2">
        <f t="shared" si="314"/>
        <v>0</v>
      </c>
      <c r="X589" s="2">
        <f t="shared" si="314"/>
        <v>11373.89</v>
      </c>
      <c r="Y589" s="2">
        <f t="shared" si="314"/>
        <v>1624.84</v>
      </c>
      <c r="Z589" s="2">
        <f t="shared" si="314"/>
        <v>0</v>
      </c>
      <c r="AA589" s="2">
        <f t="shared" si="314"/>
        <v>0</v>
      </c>
      <c r="AB589" s="2">
        <f t="shared" si="314"/>
        <v>16852.98</v>
      </c>
      <c r="AC589" s="2">
        <f t="shared" si="314"/>
        <v>604.57000000000005</v>
      </c>
      <c r="AD589" s="2">
        <f t="shared" si="314"/>
        <v>0</v>
      </c>
      <c r="AE589" s="2">
        <f t="shared" si="314"/>
        <v>0</v>
      </c>
      <c r="AF589" s="2">
        <f t="shared" si="314"/>
        <v>16248.41</v>
      </c>
      <c r="AG589" s="2">
        <f t="shared" si="314"/>
        <v>0</v>
      </c>
      <c r="AH589" s="2">
        <f t="shared" si="314"/>
        <v>58.075700000000005</v>
      </c>
      <c r="AI589" s="2">
        <f t="shared" si="314"/>
        <v>0</v>
      </c>
      <c r="AJ589" s="2">
        <f t="shared" si="314"/>
        <v>0</v>
      </c>
      <c r="AK589" s="2">
        <f t="shared" si="314"/>
        <v>11373.89</v>
      </c>
      <c r="AL589" s="2">
        <f t="shared" si="314"/>
        <v>1624.84</v>
      </c>
      <c r="AM589" s="2">
        <f t="shared" si="314"/>
        <v>0</v>
      </c>
      <c r="AN589" s="2">
        <f t="shared" si="314"/>
        <v>0</v>
      </c>
      <c r="AO589" s="2">
        <f t="shared" si="314"/>
        <v>0</v>
      </c>
      <c r="AP589" s="2">
        <f t="shared" si="314"/>
        <v>0</v>
      </c>
      <c r="AQ589" s="2">
        <f t="shared" si="314"/>
        <v>0</v>
      </c>
      <c r="AR589" s="2">
        <f t="shared" si="314"/>
        <v>29851.71</v>
      </c>
      <c r="AS589" s="2">
        <f t="shared" si="314"/>
        <v>0</v>
      </c>
      <c r="AT589" s="2">
        <f t="shared" si="314"/>
        <v>0</v>
      </c>
      <c r="AU589" s="2">
        <f t="shared" ref="AU589:BZ589" si="315">AU596</f>
        <v>29851.71</v>
      </c>
      <c r="AV589" s="2">
        <f t="shared" si="315"/>
        <v>604.57000000000005</v>
      </c>
      <c r="AW589" s="2">
        <f t="shared" si="315"/>
        <v>604.57000000000005</v>
      </c>
      <c r="AX589" s="2">
        <f t="shared" si="315"/>
        <v>0</v>
      </c>
      <c r="AY589" s="2">
        <f t="shared" si="315"/>
        <v>604.57000000000005</v>
      </c>
      <c r="AZ589" s="2">
        <f t="shared" si="315"/>
        <v>0</v>
      </c>
      <c r="BA589" s="2">
        <f t="shared" si="315"/>
        <v>0</v>
      </c>
      <c r="BB589" s="2">
        <f t="shared" si="315"/>
        <v>0</v>
      </c>
      <c r="BC589" s="2">
        <f t="shared" si="315"/>
        <v>0</v>
      </c>
      <c r="BD589" s="2">
        <f t="shared" si="315"/>
        <v>0</v>
      </c>
      <c r="BE589" s="2">
        <f t="shared" si="315"/>
        <v>0</v>
      </c>
      <c r="BF589" s="2">
        <f t="shared" si="315"/>
        <v>0</v>
      </c>
      <c r="BG589" s="2">
        <f t="shared" si="315"/>
        <v>0</v>
      </c>
      <c r="BH589" s="2">
        <f t="shared" si="315"/>
        <v>0</v>
      </c>
      <c r="BI589" s="2">
        <f t="shared" si="315"/>
        <v>0</v>
      </c>
      <c r="BJ589" s="2">
        <f t="shared" si="315"/>
        <v>0</v>
      </c>
      <c r="BK589" s="2">
        <f t="shared" si="315"/>
        <v>0</v>
      </c>
      <c r="BL589" s="2">
        <f t="shared" si="315"/>
        <v>0</v>
      </c>
      <c r="BM589" s="2">
        <f t="shared" si="315"/>
        <v>0</v>
      </c>
      <c r="BN589" s="2">
        <f t="shared" si="315"/>
        <v>0</v>
      </c>
      <c r="BO589" s="2">
        <f t="shared" si="315"/>
        <v>0</v>
      </c>
      <c r="BP589" s="2">
        <f t="shared" si="315"/>
        <v>0</v>
      </c>
      <c r="BQ589" s="2">
        <f t="shared" si="315"/>
        <v>0</v>
      </c>
      <c r="BR589" s="2">
        <f t="shared" si="315"/>
        <v>0</v>
      </c>
      <c r="BS589" s="2">
        <f t="shared" si="315"/>
        <v>0</v>
      </c>
      <c r="BT589" s="2">
        <f t="shared" si="315"/>
        <v>0</v>
      </c>
      <c r="BU589" s="2">
        <f t="shared" si="315"/>
        <v>0</v>
      </c>
      <c r="BV589" s="2">
        <f t="shared" si="315"/>
        <v>0</v>
      </c>
      <c r="BW589" s="2">
        <f t="shared" si="315"/>
        <v>0</v>
      </c>
      <c r="BX589" s="2">
        <f t="shared" si="315"/>
        <v>0</v>
      </c>
      <c r="BY589" s="2">
        <f t="shared" si="315"/>
        <v>0</v>
      </c>
      <c r="BZ589" s="2">
        <f t="shared" si="315"/>
        <v>0</v>
      </c>
      <c r="CA589" s="2">
        <f t="shared" ref="CA589:DF589" si="316">CA596</f>
        <v>29851.71</v>
      </c>
      <c r="CB589" s="2">
        <f t="shared" si="316"/>
        <v>0</v>
      </c>
      <c r="CC589" s="2">
        <f t="shared" si="316"/>
        <v>0</v>
      </c>
      <c r="CD589" s="2">
        <f t="shared" si="316"/>
        <v>29851.71</v>
      </c>
      <c r="CE589" s="2">
        <f t="shared" si="316"/>
        <v>604.57000000000005</v>
      </c>
      <c r="CF589" s="2">
        <f t="shared" si="316"/>
        <v>604.57000000000005</v>
      </c>
      <c r="CG589" s="2">
        <f t="shared" si="316"/>
        <v>0</v>
      </c>
      <c r="CH589" s="2">
        <f t="shared" si="316"/>
        <v>604.57000000000005</v>
      </c>
      <c r="CI589" s="2">
        <f t="shared" si="316"/>
        <v>0</v>
      </c>
      <c r="CJ589" s="2">
        <f t="shared" si="316"/>
        <v>0</v>
      </c>
      <c r="CK589" s="2">
        <f t="shared" si="316"/>
        <v>0</v>
      </c>
      <c r="CL589" s="2">
        <f t="shared" si="316"/>
        <v>0</v>
      </c>
      <c r="CM589" s="2">
        <f t="shared" si="316"/>
        <v>0</v>
      </c>
      <c r="CN589" s="2">
        <f t="shared" si="316"/>
        <v>0</v>
      </c>
      <c r="CO589" s="2">
        <f t="shared" si="316"/>
        <v>0</v>
      </c>
      <c r="CP589" s="2">
        <f t="shared" si="316"/>
        <v>0</v>
      </c>
      <c r="CQ589" s="2">
        <f t="shared" si="316"/>
        <v>0</v>
      </c>
      <c r="CR589" s="2">
        <f t="shared" si="316"/>
        <v>0</v>
      </c>
      <c r="CS589" s="2">
        <f t="shared" si="316"/>
        <v>0</v>
      </c>
      <c r="CT589" s="2">
        <f t="shared" si="316"/>
        <v>0</v>
      </c>
      <c r="CU589" s="2">
        <f t="shared" si="316"/>
        <v>0</v>
      </c>
      <c r="CV589" s="2">
        <f t="shared" si="316"/>
        <v>0</v>
      </c>
      <c r="CW589" s="2">
        <f t="shared" si="316"/>
        <v>0</v>
      </c>
      <c r="CX589" s="2">
        <f t="shared" si="316"/>
        <v>0</v>
      </c>
      <c r="CY589" s="2">
        <f t="shared" si="316"/>
        <v>0</v>
      </c>
      <c r="CZ589" s="2">
        <f t="shared" si="316"/>
        <v>0</v>
      </c>
      <c r="DA589" s="2">
        <f t="shared" si="316"/>
        <v>0</v>
      </c>
      <c r="DB589" s="2">
        <f t="shared" si="316"/>
        <v>0</v>
      </c>
      <c r="DC589" s="2">
        <f t="shared" si="316"/>
        <v>0</v>
      </c>
      <c r="DD589" s="2">
        <f t="shared" si="316"/>
        <v>0</v>
      </c>
      <c r="DE589" s="2">
        <f t="shared" si="316"/>
        <v>0</v>
      </c>
      <c r="DF589" s="2">
        <f t="shared" si="316"/>
        <v>0</v>
      </c>
      <c r="DG589" s="3">
        <f t="shared" ref="DG589:EL589" si="317">DG596</f>
        <v>0</v>
      </c>
      <c r="DH589" s="3">
        <f t="shared" si="317"/>
        <v>0</v>
      </c>
      <c r="DI589" s="3">
        <f t="shared" si="317"/>
        <v>0</v>
      </c>
      <c r="DJ589" s="3">
        <f t="shared" si="317"/>
        <v>0</v>
      </c>
      <c r="DK589" s="3">
        <f t="shared" si="317"/>
        <v>0</v>
      </c>
      <c r="DL589" s="3">
        <f t="shared" si="317"/>
        <v>0</v>
      </c>
      <c r="DM589" s="3">
        <f t="shared" si="317"/>
        <v>0</v>
      </c>
      <c r="DN589" s="3">
        <f t="shared" si="317"/>
        <v>0</v>
      </c>
      <c r="DO589" s="3">
        <f t="shared" si="317"/>
        <v>0</v>
      </c>
      <c r="DP589" s="3">
        <f t="shared" si="317"/>
        <v>0</v>
      </c>
      <c r="DQ589" s="3">
        <f t="shared" si="317"/>
        <v>0</v>
      </c>
      <c r="DR589" s="3">
        <f t="shared" si="317"/>
        <v>0</v>
      </c>
      <c r="DS589" s="3">
        <f t="shared" si="317"/>
        <v>0</v>
      </c>
      <c r="DT589" s="3">
        <f t="shared" si="317"/>
        <v>0</v>
      </c>
      <c r="DU589" s="3">
        <f t="shared" si="317"/>
        <v>0</v>
      </c>
      <c r="DV589" s="3">
        <f t="shared" si="317"/>
        <v>0</v>
      </c>
      <c r="DW589" s="3">
        <f t="shared" si="317"/>
        <v>0</v>
      </c>
      <c r="DX589" s="3">
        <f t="shared" si="317"/>
        <v>0</v>
      </c>
      <c r="DY589" s="3">
        <f t="shared" si="317"/>
        <v>0</v>
      </c>
      <c r="DZ589" s="3">
        <f t="shared" si="317"/>
        <v>0</v>
      </c>
      <c r="EA589" s="3">
        <f t="shared" si="317"/>
        <v>0</v>
      </c>
      <c r="EB589" s="3">
        <f t="shared" si="317"/>
        <v>0</v>
      </c>
      <c r="EC589" s="3">
        <f t="shared" si="317"/>
        <v>0</v>
      </c>
      <c r="ED589" s="3">
        <f t="shared" si="317"/>
        <v>0</v>
      </c>
      <c r="EE589" s="3">
        <f t="shared" si="317"/>
        <v>0</v>
      </c>
      <c r="EF589" s="3">
        <f t="shared" si="317"/>
        <v>0</v>
      </c>
      <c r="EG589" s="3">
        <f t="shared" si="317"/>
        <v>0</v>
      </c>
      <c r="EH589" s="3">
        <f t="shared" si="317"/>
        <v>0</v>
      </c>
      <c r="EI589" s="3">
        <f t="shared" si="317"/>
        <v>0</v>
      </c>
      <c r="EJ589" s="3">
        <f t="shared" si="317"/>
        <v>0</v>
      </c>
      <c r="EK589" s="3">
        <f t="shared" si="317"/>
        <v>0</v>
      </c>
      <c r="EL589" s="3">
        <f t="shared" si="317"/>
        <v>0</v>
      </c>
      <c r="EM589" s="3">
        <f t="shared" ref="EM589:FR589" si="318">EM596</f>
        <v>0</v>
      </c>
      <c r="EN589" s="3">
        <f t="shared" si="318"/>
        <v>0</v>
      </c>
      <c r="EO589" s="3">
        <f t="shared" si="318"/>
        <v>0</v>
      </c>
      <c r="EP589" s="3">
        <f t="shared" si="318"/>
        <v>0</v>
      </c>
      <c r="EQ589" s="3">
        <f t="shared" si="318"/>
        <v>0</v>
      </c>
      <c r="ER589" s="3">
        <f t="shared" si="318"/>
        <v>0</v>
      </c>
      <c r="ES589" s="3">
        <f t="shared" si="318"/>
        <v>0</v>
      </c>
      <c r="ET589" s="3">
        <f t="shared" si="318"/>
        <v>0</v>
      </c>
      <c r="EU589" s="3">
        <f t="shared" si="318"/>
        <v>0</v>
      </c>
      <c r="EV589" s="3">
        <f t="shared" si="318"/>
        <v>0</v>
      </c>
      <c r="EW589" s="3">
        <f t="shared" si="318"/>
        <v>0</v>
      </c>
      <c r="EX589" s="3">
        <f t="shared" si="318"/>
        <v>0</v>
      </c>
      <c r="EY589" s="3">
        <f t="shared" si="318"/>
        <v>0</v>
      </c>
      <c r="EZ589" s="3">
        <f t="shared" si="318"/>
        <v>0</v>
      </c>
      <c r="FA589" s="3">
        <f t="shared" si="318"/>
        <v>0</v>
      </c>
      <c r="FB589" s="3">
        <f t="shared" si="318"/>
        <v>0</v>
      </c>
      <c r="FC589" s="3">
        <f t="shared" si="318"/>
        <v>0</v>
      </c>
      <c r="FD589" s="3">
        <f t="shared" si="318"/>
        <v>0</v>
      </c>
      <c r="FE589" s="3">
        <f t="shared" si="318"/>
        <v>0</v>
      </c>
      <c r="FF589" s="3">
        <f t="shared" si="318"/>
        <v>0</v>
      </c>
      <c r="FG589" s="3">
        <f t="shared" si="318"/>
        <v>0</v>
      </c>
      <c r="FH589" s="3">
        <f t="shared" si="318"/>
        <v>0</v>
      </c>
      <c r="FI589" s="3">
        <f t="shared" si="318"/>
        <v>0</v>
      </c>
      <c r="FJ589" s="3">
        <f t="shared" si="318"/>
        <v>0</v>
      </c>
      <c r="FK589" s="3">
        <f t="shared" si="318"/>
        <v>0</v>
      </c>
      <c r="FL589" s="3">
        <f t="shared" si="318"/>
        <v>0</v>
      </c>
      <c r="FM589" s="3">
        <f t="shared" si="318"/>
        <v>0</v>
      </c>
      <c r="FN589" s="3">
        <f t="shared" si="318"/>
        <v>0</v>
      </c>
      <c r="FO589" s="3">
        <f t="shared" si="318"/>
        <v>0</v>
      </c>
      <c r="FP589" s="3">
        <f t="shared" si="318"/>
        <v>0</v>
      </c>
      <c r="FQ589" s="3">
        <f t="shared" si="318"/>
        <v>0</v>
      </c>
      <c r="FR589" s="3">
        <f t="shared" si="318"/>
        <v>0</v>
      </c>
      <c r="FS589" s="3">
        <f t="shared" ref="FS589:GX589" si="319">FS596</f>
        <v>0</v>
      </c>
      <c r="FT589" s="3">
        <f t="shared" si="319"/>
        <v>0</v>
      </c>
      <c r="FU589" s="3">
        <f t="shared" si="319"/>
        <v>0</v>
      </c>
      <c r="FV589" s="3">
        <f t="shared" si="319"/>
        <v>0</v>
      </c>
      <c r="FW589" s="3">
        <f t="shared" si="319"/>
        <v>0</v>
      </c>
      <c r="FX589" s="3">
        <f t="shared" si="319"/>
        <v>0</v>
      </c>
      <c r="FY589" s="3">
        <f t="shared" si="319"/>
        <v>0</v>
      </c>
      <c r="FZ589" s="3">
        <f t="shared" si="319"/>
        <v>0</v>
      </c>
      <c r="GA589" s="3">
        <f t="shared" si="319"/>
        <v>0</v>
      </c>
      <c r="GB589" s="3">
        <f t="shared" si="319"/>
        <v>0</v>
      </c>
      <c r="GC589" s="3">
        <f t="shared" si="319"/>
        <v>0</v>
      </c>
      <c r="GD589" s="3">
        <f t="shared" si="319"/>
        <v>0</v>
      </c>
      <c r="GE589" s="3">
        <f t="shared" si="319"/>
        <v>0</v>
      </c>
      <c r="GF589" s="3">
        <f t="shared" si="319"/>
        <v>0</v>
      </c>
      <c r="GG589" s="3">
        <f t="shared" si="319"/>
        <v>0</v>
      </c>
      <c r="GH589" s="3">
        <f t="shared" si="319"/>
        <v>0</v>
      </c>
      <c r="GI589" s="3">
        <f t="shared" si="319"/>
        <v>0</v>
      </c>
      <c r="GJ589" s="3">
        <f t="shared" si="319"/>
        <v>0</v>
      </c>
      <c r="GK589" s="3">
        <f t="shared" si="319"/>
        <v>0</v>
      </c>
      <c r="GL589" s="3">
        <f t="shared" si="319"/>
        <v>0</v>
      </c>
      <c r="GM589" s="3">
        <f t="shared" si="319"/>
        <v>0</v>
      </c>
      <c r="GN589" s="3">
        <f t="shared" si="319"/>
        <v>0</v>
      </c>
      <c r="GO589" s="3">
        <f t="shared" si="319"/>
        <v>0</v>
      </c>
      <c r="GP589" s="3">
        <f t="shared" si="319"/>
        <v>0</v>
      </c>
      <c r="GQ589" s="3">
        <f t="shared" si="319"/>
        <v>0</v>
      </c>
      <c r="GR589" s="3">
        <f t="shared" si="319"/>
        <v>0</v>
      </c>
      <c r="GS589" s="3">
        <f t="shared" si="319"/>
        <v>0</v>
      </c>
      <c r="GT589" s="3">
        <f t="shared" si="319"/>
        <v>0</v>
      </c>
      <c r="GU589" s="3">
        <f t="shared" si="319"/>
        <v>0</v>
      </c>
      <c r="GV589" s="3">
        <f t="shared" si="319"/>
        <v>0</v>
      </c>
      <c r="GW589" s="3">
        <f t="shared" si="319"/>
        <v>0</v>
      </c>
      <c r="GX589" s="3">
        <f t="shared" si="319"/>
        <v>0</v>
      </c>
    </row>
    <row r="591" spans="1:245" x14ac:dyDescent="0.2">
      <c r="A591">
        <v>17</v>
      </c>
      <c r="B591">
        <v>1</v>
      </c>
      <c r="C591">
        <f>ROW(SmtRes!A103)</f>
        <v>103</v>
      </c>
      <c r="D591">
        <f>ROW(EtalonRes!A103)</f>
        <v>103</v>
      </c>
      <c r="E591" t="s">
        <v>213</v>
      </c>
      <c r="F591" t="s">
        <v>214</v>
      </c>
      <c r="G591" t="s">
        <v>215</v>
      </c>
      <c r="H591" t="s">
        <v>18</v>
      </c>
      <c r="I591">
        <f>ROUND(992.9/100,9)</f>
        <v>9.9290000000000003</v>
      </c>
      <c r="J591">
        <v>0</v>
      </c>
      <c r="K591">
        <f>ROUND(992.9/100,9)</f>
        <v>9.9290000000000003</v>
      </c>
      <c r="O591">
        <f>ROUND(CP591,2)</f>
        <v>13118.89</v>
      </c>
      <c r="P591">
        <f>ROUND(CQ591*I591,2)</f>
        <v>618.17999999999995</v>
      </c>
      <c r="Q591">
        <f>ROUND(CR591*I591,2)</f>
        <v>0</v>
      </c>
      <c r="R591">
        <f>ROUND(CS591*I591,2)</f>
        <v>0</v>
      </c>
      <c r="S591">
        <f>ROUND(CT591*I591,2)</f>
        <v>12500.71</v>
      </c>
      <c r="T591">
        <f>ROUND(CU591*I591,2)</f>
        <v>0</v>
      </c>
      <c r="U591">
        <f>CV591*I591</f>
        <v>44.680500000000002</v>
      </c>
      <c r="V591">
        <f>CW591*I591</f>
        <v>0</v>
      </c>
      <c r="W591">
        <f>ROUND(CX591*I591,2)</f>
        <v>0</v>
      </c>
      <c r="X591">
        <f t="shared" ref="X591:Y594" si="320">ROUND(CY591,2)</f>
        <v>8750.5</v>
      </c>
      <c r="Y591">
        <f t="shared" si="320"/>
        <v>1250.07</v>
      </c>
      <c r="AA591">
        <v>75545032</v>
      </c>
      <c r="AB591">
        <f>ROUND((AC591+AD591+AF591),6)</f>
        <v>1321.27</v>
      </c>
      <c r="AC591">
        <f>ROUND(((ES591*1)),6)</f>
        <v>62.26</v>
      </c>
      <c r="AD591">
        <f>ROUND(((((ET591*1))-((EU591*1)))+AE591),6)</f>
        <v>0</v>
      </c>
      <c r="AE591">
        <f>ROUND(((EU591*1)),6)</f>
        <v>0</v>
      </c>
      <c r="AF591">
        <f>ROUND(((EV591*1)),6)</f>
        <v>1259.01</v>
      </c>
      <c r="AG591">
        <f>ROUND((AP591),6)</f>
        <v>0</v>
      </c>
      <c r="AH591">
        <f>((EW591*1))</f>
        <v>4.5</v>
      </c>
      <c r="AI591">
        <f>((EX591*1))</f>
        <v>0</v>
      </c>
      <c r="AJ591">
        <f>(AS591)</f>
        <v>0</v>
      </c>
      <c r="AK591">
        <v>1321.27</v>
      </c>
      <c r="AL591">
        <v>62.26</v>
      </c>
      <c r="AM591">
        <v>0</v>
      </c>
      <c r="AN591">
        <v>0</v>
      </c>
      <c r="AO591">
        <v>1259.01</v>
      </c>
      <c r="AP591">
        <v>0</v>
      </c>
      <c r="AQ591">
        <v>4.5</v>
      </c>
      <c r="AR591">
        <v>0</v>
      </c>
      <c r="AS591">
        <v>0</v>
      </c>
      <c r="AT591">
        <v>70</v>
      </c>
      <c r="AU591">
        <v>10</v>
      </c>
      <c r="AV591">
        <v>1</v>
      </c>
      <c r="AW591">
        <v>1</v>
      </c>
      <c r="AZ591">
        <v>1</v>
      </c>
      <c r="BA591">
        <v>1</v>
      </c>
      <c r="BB591">
        <v>1</v>
      </c>
      <c r="BC591">
        <v>1</v>
      </c>
      <c r="BD591" t="s">
        <v>3</v>
      </c>
      <c r="BE591" t="s">
        <v>3</v>
      </c>
      <c r="BF591" t="s">
        <v>3</v>
      </c>
      <c r="BG591" t="s">
        <v>3</v>
      </c>
      <c r="BH591">
        <v>0</v>
      </c>
      <c r="BI591">
        <v>4</v>
      </c>
      <c r="BJ591" t="s">
        <v>216</v>
      </c>
      <c r="BM591">
        <v>0</v>
      </c>
      <c r="BN591">
        <v>0</v>
      </c>
      <c r="BO591" t="s">
        <v>3</v>
      </c>
      <c r="BP591">
        <v>0</v>
      </c>
      <c r="BQ591">
        <v>1</v>
      </c>
      <c r="BR591">
        <v>0</v>
      </c>
      <c r="BS591">
        <v>1</v>
      </c>
      <c r="BT591">
        <v>1</v>
      </c>
      <c r="BU591">
        <v>1</v>
      </c>
      <c r="BV591">
        <v>1</v>
      </c>
      <c r="BW591">
        <v>1</v>
      </c>
      <c r="BX591">
        <v>1</v>
      </c>
      <c r="BY591" t="s">
        <v>3</v>
      </c>
      <c r="BZ591">
        <v>70</v>
      </c>
      <c r="CA591">
        <v>10</v>
      </c>
      <c r="CB591" t="s">
        <v>3</v>
      </c>
      <c r="CE591">
        <v>0</v>
      </c>
      <c r="CF591">
        <v>0</v>
      </c>
      <c r="CG591">
        <v>0</v>
      </c>
      <c r="CM591">
        <v>0</v>
      </c>
      <c r="CN591" t="s">
        <v>3</v>
      </c>
      <c r="CO591">
        <v>0</v>
      </c>
      <c r="CP591">
        <f>(P591+Q591+S591)</f>
        <v>13118.89</v>
      </c>
      <c r="CQ591">
        <f>(AC591*BC591*AW591)</f>
        <v>62.26</v>
      </c>
      <c r="CR591">
        <f>(((((ET591*1))*BB591-((EU591*1))*BS591)+AE591*BS591)*AV591)</f>
        <v>0</v>
      </c>
      <c r="CS591">
        <f>(AE591*BS591*AV591)</f>
        <v>0</v>
      </c>
      <c r="CT591">
        <f>(AF591*BA591*AV591)</f>
        <v>1259.01</v>
      </c>
      <c r="CU591">
        <f>AG591</f>
        <v>0</v>
      </c>
      <c r="CV591">
        <f>(AH591*AV591)</f>
        <v>4.5</v>
      </c>
      <c r="CW591">
        <f t="shared" ref="CW591:CX594" si="321">AI591</f>
        <v>0</v>
      </c>
      <c r="CX591">
        <f t="shared" si="321"/>
        <v>0</v>
      </c>
      <c r="CY591">
        <f>((S591*BZ591)/100)</f>
        <v>8750.4969999999994</v>
      </c>
      <c r="CZ591">
        <f>((S591*CA591)/100)</f>
        <v>1250.0709999999999</v>
      </c>
      <c r="DC591" t="s">
        <v>3</v>
      </c>
      <c r="DD591" t="s">
        <v>217</v>
      </c>
      <c r="DE591" t="s">
        <v>217</v>
      </c>
      <c r="DF591" t="s">
        <v>217</v>
      </c>
      <c r="DG591" t="s">
        <v>217</v>
      </c>
      <c r="DH591" t="s">
        <v>3</v>
      </c>
      <c r="DI591" t="s">
        <v>217</v>
      </c>
      <c r="DJ591" t="s">
        <v>217</v>
      </c>
      <c r="DK591" t="s">
        <v>3</v>
      </c>
      <c r="DL591" t="s">
        <v>3</v>
      </c>
      <c r="DM591" t="s">
        <v>3</v>
      </c>
      <c r="DN591">
        <v>0</v>
      </c>
      <c r="DO591">
        <v>0</v>
      </c>
      <c r="DP591">
        <v>1</v>
      </c>
      <c r="DQ591">
        <v>1</v>
      </c>
      <c r="DU591">
        <v>1005</v>
      </c>
      <c r="DV591" t="s">
        <v>18</v>
      </c>
      <c r="DW591" t="s">
        <v>18</v>
      </c>
      <c r="DX591">
        <v>100</v>
      </c>
      <c r="DZ591" t="s">
        <v>3</v>
      </c>
      <c r="EA591" t="s">
        <v>3</v>
      </c>
      <c r="EB591" t="s">
        <v>3</v>
      </c>
      <c r="EC591" t="s">
        <v>3</v>
      </c>
      <c r="EE591">
        <v>75226705</v>
      </c>
      <c r="EF591">
        <v>1</v>
      </c>
      <c r="EG591" t="s">
        <v>21</v>
      </c>
      <c r="EH591">
        <v>0</v>
      </c>
      <c r="EI591" t="s">
        <v>3</v>
      </c>
      <c r="EJ591">
        <v>4</v>
      </c>
      <c r="EK591">
        <v>0</v>
      </c>
      <c r="EL591" t="s">
        <v>22</v>
      </c>
      <c r="EM591" t="s">
        <v>23</v>
      </c>
      <c r="EO591" t="s">
        <v>3</v>
      </c>
      <c r="EQ591">
        <v>0</v>
      </c>
      <c r="ER591">
        <v>1321.27</v>
      </c>
      <c r="ES591">
        <v>62.26</v>
      </c>
      <c r="ET591">
        <v>0</v>
      </c>
      <c r="EU591">
        <v>0</v>
      </c>
      <c r="EV591">
        <v>1259.01</v>
      </c>
      <c r="EW591">
        <v>4.5</v>
      </c>
      <c r="EX591">
        <v>0</v>
      </c>
      <c r="EY591">
        <v>0</v>
      </c>
      <c r="FQ591">
        <v>0</v>
      </c>
      <c r="FR591">
        <f>ROUND(IF(BI591=3,GM591,0),2)</f>
        <v>0</v>
      </c>
      <c r="FS591">
        <v>0</v>
      </c>
      <c r="FX591">
        <v>70</v>
      </c>
      <c r="FY591">
        <v>10</v>
      </c>
      <c r="GA591" t="s">
        <v>3</v>
      </c>
      <c r="GD591">
        <v>0</v>
      </c>
      <c r="GF591">
        <v>-1763700095</v>
      </c>
      <c r="GG591">
        <v>2</v>
      </c>
      <c r="GH591">
        <v>1</v>
      </c>
      <c r="GI591">
        <v>-2</v>
      </c>
      <c r="GJ591">
        <v>0</v>
      </c>
      <c r="GK591">
        <f>ROUND(R591*(R12)/100,2)</f>
        <v>0</v>
      </c>
      <c r="GL591">
        <f>ROUND(IF(AND(BH591=3,BI591=3,FS591&lt;&gt;0),P591,0),2)</f>
        <v>0</v>
      </c>
      <c r="GM591">
        <f>ROUND(O591+X591+Y591+GK591,2)+GX591</f>
        <v>23119.46</v>
      </c>
      <c r="GN591">
        <f>IF(OR(BI591=0,BI591=1),GM591-GX591,0)</f>
        <v>0</v>
      </c>
      <c r="GO591">
        <f>IF(BI591=2,GM591-GX591,0)</f>
        <v>0</v>
      </c>
      <c r="GP591">
        <f>IF(BI591=4,GM591-GX591,0)</f>
        <v>23119.46</v>
      </c>
      <c r="GR591">
        <v>0</v>
      </c>
      <c r="GS591">
        <v>3</v>
      </c>
      <c r="GT591">
        <v>0</v>
      </c>
      <c r="GU591" t="s">
        <v>3</v>
      </c>
      <c r="GV591">
        <f>ROUND((GT591),6)</f>
        <v>0</v>
      </c>
      <c r="GW591">
        <v>1</v>
      </c>
      <c r="GX591">
        <f>ROUND(HC591*I591,2)</f>
        <v>0</v>
      </c>
      <c r="HA591">
        <v>0</v>
      </c>
      <c r="HB591">
        <v>0</v>
      </c>
      <c r="HC591">
        <f>GV591*GW591</f>
        <v>0</v>
      </c>
      <c r="HE591" t="s">
        <v>3</v>
      </c>
      <c r="HF591" t="s">
        <v>3</v>
      </c>
      <c r="HM591" t="s">
        <v>3</v>
      </c>
      <c r="HN591" t="s">
        <v>3</v>
      </c>
      <c r="HO591" t="s">
        <v>3</v>
      </c>
      <c r="HP591" t="s">
        <v>3</v>
      </c>
      <c r="HQ591" t="s">
        <v>3</v>
      </c>
      <c r="IK591">
        <v>0</v>
      </c>
    </row>
    <row r="592" spans="1:245" x14ac:dyDescent="0.2">
      <c r="A592">
        <v>18</v>
      </c>
      <c r="B592">
        <v>1</v>
      </c>
      <c r="C592">
        <v>103</v>
      </c>
      <c r="E592" t="s">
        <v>218</v>
      </c>
      <c r="F592" t="s">
        <v>25</v>
      </c>
      <c r="G592" t="s">
        <v>26</v>
      </c>
      <c r="H592" t="s">
        <v>27</v>
      </c>
      <c r="I592">
        <f>I591*J592</f>
        <v>-0.29787000000000002</v>
      </c>
      <c r="J592">
        <v>-3.0000000000000002E-2</v>
      </c>
      <c r="K592">
        <v>-0.03</v>
      </c>
      <c r="O592">
        <f>ROUND(CP592,2)</f>
        <v>-14.84</v>
      </c>
      <c r="P592">
        <f>ROUND(CQ592*I592,2)</f>
        <v>-14.84</v>
      </c>
      <c r="Q592">
        <f>ROUND(CR592*I592,2)</f>
        <v>0</v>
      </c>
      <c r="R592">
        <f>ROUND(CS592*I592,2)</f>
        <v>0</v>
      </c>
      <c r="S592">
        <f>ROUND(CT592*I592,2)</f>
        <v>0</v>
      </c>
      <c r="T592">
        <f>ROUND(CU592*I592,2)</f>
        <v>0</v>
      </c>
      <c r="U592">
        <f>CV592*I592</f>
        <v>0</v>
      </c>
      <c r="V592">
        <f>CW592*I592</f>
        <v>0</v>
      </c>
      <c r="W592">
        <f>ROUND(CX592*I592,2)</f>
        <v>0</v>
      </c>
      <c r="X592">
        <f t="shared" si="320"/>
        <v>0</v>
      </c>
      <c r="Y592">
        <f t="shared" si="320"/>
        <v>0</v>
      </c>
      <c r="AA592">
        <v>75545032</v>
      </c>
      <c r="AB592">
        <f>ROUND((AC592+AD592+AF592),6)</f>
        <v>49.83</v>
      </c>
      <c r="AC592">
        <f>ROUND((ES592),6)</f>
        <v>49.83</v>
      </c>
      <c r="AD592">
        <f>ROUND((((ET592)-(EU592))+AE592),6)</f>
        <v>0</v>
      </c>
      <c r="AE592">
        <f>ROUND((EU592),6)</f>
        <v>0</v>
      </c>
      <c r="AF592">
        <f>ROUND((EV592),6)</f>
        <v>0</v>
      </c>
      <c r="AG592">
        <f>ROUND((AP592),6)</f>
        <v>0</v>
      </c>
      <c r="AH592">
        <f>(EW592)</f>
        <v>0</v>
      </c>
      <c r="AI592">
        <f>(EX592)</f>
        <v>0</v>
      </c>
      <c r="AJ592">
        <f>(AS592)</f>
        <v>0</v>
      </c>
      <c r="AK592">
        <v>49.83</v>
      </c>
      <c r="AL592">
        <v>49.83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70</v>
      </c>
      <c r="AU592">
        <v>10</v>
      </c>
      <c r="AV592">
        <v>1</v>
      </c>
      <c r="AW592">
        <v>1</v>
      </c>
      <c r="AZ592">
        <v>1</v>
      </c>
      <c r="BA592">
        <v>1</v>
      </c>
      <c r="BB592">
        <v>1</v>
      </c>
      <c r="BC592">
        <v>1</v>
      </c>
      <c r="BD592" t="s">
        <v>3</v>
      </c>
      <c r="BE592" t="s">
        <v>3</v>
      </c>
      <c r="BF592" t="s">
        <v>3</v>
      </c>
      <c r="BG592" t="s">
        <v>3</v>
      </c>
      <c r="BH592">
        <v>3</v>
      </c>
      <c r="BI592">
        <v>4</v>
      </c>
      <c r="BJ592" t="s">
        <v>28</v>
      </c>
      <c r="BM592">
        <v>0</v>
      </c>
      <c r="BN592">
        <v>0</v>
      </c>
      <c r="BO592" t="s">
        <v>3</v>
      </c>
      <c r="BP592">
        <v>0</v>
      </c>
      <c r="BQ592">
        <v>1</v>
      </c>
      <c r="BR592">
        <v>1</v>
      </c>
      <c r="BS592">
        <v>1</v>
      </c>
      <c r="BT592">
        <v>1</v>
      </c>
      <c r="BU592">
        <v>1</v>
      </c>
      <c r="BV592">
        <v>1</v>
      </c>
      <c r="BW592">
        <v>1</v>
      </c>
      <c r="BX592">
        <v>1</v>
      </c>
      <c r="BY592" t="s">
        <v>3</v>
      </c>
      <c r="BZ592">
        <v>70</v>
      </c>
      <c r="CA592">
        <v>10</v>
      </c>
      <c r="CB592" t="s">
        <v>3</v>
      </c>
      <c r="CE592">
        <v>0</v>
      </c>
      <c r="CF592">
        <v>0</v>
      </c>
      <c r="CG592">
        <v>0</v>
      </c>
      <c r="CM592">
        <v>0</v>
      </c>
      <c r="CN592" t="s">
        <v>3</v>
      </c>
      <c r="CO592">
        <v>0</v>
      </c>
      <c r="CP592">
        <f>(P592+Q592+S592)</f>
        <v>-14.84</v>
      </c>
      <c r="CQ592">
        <f>(AC592*BC592*AW592)</f>
        <v>49.83</v>
      </c>
      <c r="CR592">
        <f>((((ET592)*BB592-(EU592)*BS592)+AE592*BS592)*AV592)</f>
        <v>0</v>
      </c>
      <c r="CS592">
        <f>(AE592*BS592*AV592)</f>
        <v>0</v>
      </c>
      <c r="CT592">
        <f>(AF592*BA592*AV592)</f>
        <v>0</v>
      </c>
      <c r="CU592">
        <f>AG592</f>
        <v>0</v>
      </c>
      <c r="CV592">
        <f>(AH592*AV592)</f>
        <v>0</v>
      </c>
      <c r="CW592">
        <f t="shared" si="321"/>
        <v>0</v>
      </c>
      <c r="CX592">
        <f t="shared" si="321"/>
        <v>0</v>
      </c>
      <c r="CY592">
        <f>((S592*BZ592)/100)</f>
        <v>0</v>
      </c>
      <c r="CZ592">
        <f>((S592*CA592)/100)</f>
        <v>0</v>
      </c>
      <c r="DC592" t="s">
        <v>3</v>
      </c>
      <c r="DD592" t="s">
        <v>3</v>
      </c>
      <c r="DE592" t="s">
        <v>3</v>
      </c>
      <c r="DF592" t="s">
        <v>3</v>
      </c>
      <c r="DG592" t="s">
        <v>3</v>
      </c>
      <c r="DH592" t="s">
        <v>3</v>
      </c>
      <c r="DI592" t="s">
        <v>3</v>
      </c>
      <c r="DJ592" t="s">
        <v>3</v>
      </c>
      <c r="DK592" t="s">
        <v>3</v>
      </c>
      <c r="DL592" t="s">
        <v>3</v>
      </c>
      <c r="DM592" t="s">
        <v>3</v>
      </c>
      <c r="DN592">
        <v>0</v>
      </c>
      <c r="DO592">
        <v>0</v>
      </c>
      <c r="DP592">
        <v>1</v>
      </c>
      <c r="DQ592">
        <v>1</v>
      </c>
      <c r="DU592">
        <v>1007</v>
      </c>
      <c r="DV592" t="s">
        <v>27</v>
      </c>
      <c r="DW592" t="s">
        <v>27</v>
      </c>
      <c r="DX592">
        <v>1</v>
      </c>
      <c r="DZ592" t="s">
        <v>3</v>
      </c>
      <c r="EA592" t="s">
        <v>3</v>
      </c>
      <c r="EB592" t="s">
        <v>3</v>
      </c>
      <c r="EC592" t="s">
        <v>3</v>
      </c>
      <c r="EE592">
        <v>75226705</v>
      </c>
      <c r="EF592">
        <v>1</v>
      </c>
      <c r="EG592" t="s">
        <v>21</v>
      </c>
      <c r="EH592">
        <v>0</v>
      </c>
      <c r="EI592" t="s">
        <v>3</v>
      </c>
      <c r="EJ592">
        <v>4</v>
      </c>
      <c r="EK592">
        <v>0</v>
      </c>
      <c r="EL592" t="s">
        <v>22</v>
      </c>
      <c r="EM592" t="s">
        <v>23</v>
      </c>
      <c r="EO592" t="s">
        <v>3</v>
      </c>
      <c r="EQ592">
        <v>0</v>
      </c>
      <c r="ER592">
        <v>49.83</v>
      </c>
      <c r="ES592">
        <v>49.83</v>
      </c>
      <c r="ET592">
        <v>0</v>
      </c>
      <c r="EU592">
        <v>0</v>
      </c>
      <c r="EV592">
        <v>0</v>
      </c>
      <c r="EW592">
        <v>0</v>
      </c>
      <c r="EX592">
        <v>0</v>
      </c>
      <c r="FQ592">
        <v>0</v>
      </c>
      <c r="FR592">
        <f>ROUND(IF(BI592=3,GM592,0),2)</f>
        <v>0</v>
      </c>
      <c r="FS592">
        <v>0</v>
      </c>
      <c r="FX592">
        <v>70</v>
      </c>
      <c r="FY592">
        <v>10</v>
      </c>
      <c r="GA592" t="s">
        <v>3</v>
      </c>
      <c r="GD592">
        <v>0</v>
      </c>
      <c r="GF592">
        <v>973433911</v>
      </c>
      <c r="GG592">
        <v>2</v>
      </c>
      <c r="GH592">
        <v>1</v>
      </c>
      <c r="GI592">
        <v>-2</v>
      </c>
      <c r="GJ592">
        <v>0</v>
      </c>
      <c r="GK592">
        <f>ROUND(R592*(R12)/100,2)</f>
        <v>0</v>
      </c>
      <c r="GL592">
        <f>ROUND(IF(AND(BH592=3,BI592=3,FS592&lt;&gt;0),P592,0),2)</f>
        <v>0</v>
      </c>
      <c r="GM592">
        <f>ROUND(O592+X592+Y592+GK592,2)+GX592</f>
        <v>-14.84</v>
      </c>
      <c r="GN592">
        <f>IF(OR(BI592=0,BI592=1),GM592-GX592,0)</f>
        <v>0</v>
      </c>
      <c r="GO592">
        <f>IF(BI592=2,GM592-GX592,0)</f>
        <v>0</v>
      </c>
      <c r="GP592">
        <f>IF(BI592=4,GM592-GX592,0)</f>
        <v>-14.84</v>
      </c>
      <c r="GR592">
        <v>0</v>
      </c>
      <c r="GS592">
        <v>3</v>
      </c>
      <c r="GT592">
        <v>0</v>
      </c>
      <c r="GU592" t="s">
        <v>3</v>
      </c>
      <c r="GV592">
        <f>ROUND((GT592),6)</f>
        <v>0</v>
      </c>
      <c r="GW592">
        <v>1</v>
      </c>
      <c r="GX592">
        <f>ROUND(HC592*I592,2)</f>
        <v>0</v>
      </c>
      <c r="HA592">
        <v>0</v>
      </c>
      <c r="HB592">
        <v>0</v>
      </c>
      <c r="HC592">
        <f>GV592*GW592</f>
        <v>0</v>
      </c>
      <c r="HE592" t="s">
        <v>3</v>
      </c>
      <c r="HF592" t="s">
        <v>3</v>
      </c>
      <c r="HM592" t="s">
        <v>217</v>
      </c>
      <c r="HN592" t="s">
        <v>3</v>
      </c>
      <c r="HO592" t="s">
        <v>3</v>
      </c>
      <c r="HP592" t="s">
        <v>3</v>
      </c>
      <c r="HQ592" t="s">
        <v>3</v>
      </c>
      <c r="IK592">
        <v>0</v>
      </c>
    </row>
    <row r="593" spans="1:245" x14ac:dyDescent="0.2">
      <c r="A593">
        <v>17</v>
      </c>
      <c r="B593">
        <v>1</v>
      </c>
      <c r="C593">
        <f>ROW(SmtRes!A106)</f>
        <v>106</v>
      </c>
      <c r="D593">
        <f>ROW(EtalonRes!A106)</f>
        <v>106</v>
      </c>
      <c r="E593" t="s">
        <v>219</v>
      </c>
      <c r="F593" t="s">
        <v>114</v>
      </c>
      <c r="G593" t="s">
        <v>115</v>
      </c>
      <c r="H593" t="s">
        <v>18</v>
      </c>
      <c r="I593">
        <f>ROUND(52/100,9)</f>
        <v>0.52</v>
      </c>
      <c r="J593">
        <v>0</v>
      </c>
      <c r="K593">
        <f>ROUND(52/100,9)</f>
        <v>0.52</v>
      </c>
      <c r="O593">
        <f>ROUND(CP593,2)</f>
        <v>3756.19</v>
      </c>
      <c r="P593">
        <f>ROUND(CQ593*I593,2)</f>
        <v>8.49</v>
      </c>
      <c r="Q593">
        <f>ROUND(CR593*I593,2)</f>
        <v>0</v>
      </c>
      <c r="R593">
        <f>ROUND(CS593*I593,2)</f>
        <v>0</v>
      </c>
      <c r="S593">
        <f>ROUND(CT593*I593,2)</f>
        <v>3747.7</v>
      </c>
      <c r="T593">
        <f>ROUND(CU593*I593,2)</f>
        <v>0</v>
      </c>
      <c r="U593">
        <f>CV593*I593</f>
        <v>13.395200000000001</v>
      </c>
      <c r="V593">
        <f>CW593*I593</f>
        <v>0</v>
      </c>
      <c r="W593">
        <f>ROUND(CX593*I593,2)</f>
        <v>0</v>
      </c>
      <c r="X593">
        <f t="shared" si="320"/>
        <v>2623.39</v>
      </c>
      <c r="Y593">
        <f t="shared" si="320"/>
        <v>374.77</v>
      </c>
      <c r="AA593">
        <v>75545032</v>
      </c>
      <c r="AB593">
        <f>ROUND((AC593+AD593+AF593),6)</f>
        <v>7223.44</v>
      </c>
      <c r="AC593">
        <f>ROUND(((ES593*4)),6)</f>
        <v>16.32</v>
      </c>
      <c r="AD593">
        <f>ROUND(((((ET593*4))-((EU593*4)))+AE593),6)</f>
        <v>0</v>
      </c>
      <c r="AE593">
        <f>ROUND(((EU593*4)),6)</f>
        <v>0</v>
      </c>
      <c r="AF593">
        <f>ROUND((((EV593*4)*2)),6)</f>
        <v>7207.12</v>
      </c>
      <c r="AG593">
        <f>ROUND((AP593),6)</f>
        <v>0</v>
      </c>
      <c r="AH593">
        <f>(((EW593*4)*2))</f>
        <v>25.76</v>
      </c>
      <c r="AI593">
        <f>((EX593*4))</f>
        <v>0</v>
      </c>
      <c r="AJ593">
        <f>(AS593)</f>
        <v>0</v>
      </c>
      <c r="AK593">
        <v>904.97</v>
      </c>
      <c r="AL593">
        <v>4.08</v>
      </c>
      <c r="AM593">
        <v>0</v>
      </c>
      <c r="AN593">
        <v>0</v>
      </c>
      <c r="AO593">
        <v>900.89</v>
      </c>
      <c r="AP593">
        <v>0</v>
      </c>
      <c r="AQ593">
        <v>3.22</v>
      </c>
      <c r="AR593">
        <v>0</v>
      </c>
      <c r="AS593">
        <v>0</v>
      </c>
      <c r="AT593">
        <v>70</v>
      </c>
      <c r="AU593">
        <v>10</v>
      </c>
      <c r="AV593">
        <v>1</v>
      </c>
      <c r="AW593">
        <v>1</v>
      </c>
      <c r="AZ593">
        <v>1</v>
      </c>
      <c r="BA593">
        <v>1</v>
      </c>
      <c r="BB593">
        <v>1</v>
      </c>
      <c r="BC593">
        <v>1</v>
      </c>
      <c r="BD593" t="s">
        <v>3</v>
      </c>
      <c r="BE593" t="s">
        <v>3</v>
      </c>
      <c r="BF593" t="s">
        <v>3</v>
      </c>
      <c r="BG593" t="s">
        <v>3</v>
      </c>
      <c r="BH593">
        <v>0</v>
      </c>
      <c r="BI593">
        <v>4</v>
      </c>
      <c r="BJ593" t="s">
        <v>116</v>
      </c>
      <c r="BM593">
        <v>0</v>
      </c>
      <c r="BN593">
        <v>0</v>
      </c>
      <c r="BO593" t="s">
        <v>3</v>
      </c>
      <c r="BP593">
        <v>0</v>
      </c>
      <c r="BQ593">
        <v>1</v>
      </c>
      <c r="BR593">
        <v>0</v>
      </c>
      <c r="BS593">
        <v>1</v>
      </c>
      <c r="BT593">
        <v>1</v>
      </c>
      <c r="BU593">
        <v>1</v>
      </c>
      <c r="BV593">
        <v>1</v>
      </c>
      <c r="BW593">
        <v>1</v>
      </c>
      <c r="BX593">
        <v>1</v>
      </c>
      <c r="BY593" t="s">
        <v>3</v>
      </c>
      <c r="BZ593">
        <v>70</v>
      </c>
      <c r="CA593">
        <v>10</v>
      </c>
      <c r="CB593" t="s">
        <v>3</v>
      </c>
      <c r="CE593">
        <v>0</v>
      </c>
      <c r="CF593">
        <v>0</v>
      </c>
      <c r="CG593">
        <v>0</v>
      </c>
      <c r="CM593">
        <v>0</v>
      </c>
      <c r="CN593" t="s">
        <v>117</v>
      </c>
      <c r="CO593">
        <v>0</v>
      </c>
      <c r="CP593">
        <f>(P593+Q593+S593)</f>
        <v>3756.1899999999996</v>
      </c>
      <c r="CQ593">
        <f>(AC593*BC593*AW593)</f>
        <v>16.32</v>
      </c>
      <c r="CR593">
        <f>(((((ET593*4))*BB593-((EU593*4))*BS593)+AE593*BS593)*AV593)</f>
        <v>0</v>
      </c>
      <c r="CS593">
        <f>(AE593*BS593*AV593)</f>
        <v>0</v>
      </c>
      <c r="CT593">
        <f>(AF593*BA593*AV593)</f>
        <v>7207.12</v>
      </c>
      <c r="CU593">
        <f>AG593</f>
        <v>0</v>
      </c>
      <c r="CV593">
        <f>(AH593*AV593)</f>
        <v>25.76</v>
      </c>
      <c r="CW593">
        <f t="shared" si="321"/>
        <v>0</v>
      </c>
      <c r="CX593">
        <f t="shared" si="321"/>
        <v>0</v>
      </c>
      <c r="CY593">
        <f>((S593*BZ593)/100)</f>
        <v>2623.39</v>
      </c>
      <c r="CZ593">
        <f>((S593*CA593)/100)</f>
        <v>374.77</v>
      </c>
      <c r="DC593" t="s">
        <v>3</v>
      </c>
      <c r="DD593" t="s">
        <v>198</v>
      </c>
      <c r="DE593" t="s">
        <v>198</v>
      </c>
      <c r="DF593" t="s">
        <v>198</v>
      </c>
      <c r="DG593" t="s">
        <v>220</v>
      </c>
      <c r="DH593" t="s">
        <v>3</v>
      </c>
      <c r="DI593" t="s">
        <v>220</v>
      </c>
      <c r="DJ593" t="s">
        <v>198</v>
      </c>
      <c r="DK593" t="s">
        <v>3</v>
      </c>
      <c r="DL593" t="s">
        <v>3</v>
      </c>
      <c r="DM593" t="s">
        <v>3</v>
      </c>
      <c r="DN593">
        <v>0</v>
      </c>
      <c r="DO593">
        <v>0</v>
      </c>
      <c r="DP593">
        <v>1</v>
      </c>
      <c r="DQ593">
        <v>1</v>
      </c>
      <c r="DU593">
        <v>1005</v>
      </c>
      <c r="DV593" t="s">
        <v>18</v>
      </c>
      <c r="DW593" t="s">
        <v>18</v>
      </c>
      <c r="DX593">
        <v>100</v>
      </c>
      <c r="DZ593" t="s">
        <v>3</v>
      </c>
      <c r="EA593" t="s">
        <v>3</v>
      </c>
      <c r="EB593" t="s">
        <v>3</v>
      </c>
      <c r="EC593" t="s">
        <v>3</v>
      </c>
      <c r="EE593">
        <v>75226705</v>
      </c>
      <c r="EF593">
        <v>1</v>
      </c>
      <c r="EG593" t="s">
        <v>21</v>
      </c>
      <c r="EH593">
        <v>0</v>
      </c>
      <c r="EI593" t="s">
        <v>3</v>
      </c>
      <c r="EJ593">
        <v>4</v>
      </c>
      <c r="EK593">
        <v>0</v>
      </c>
      <c r="EL593" t="s">
        <v>22</v>
      </c>
      <c r="EM593" t="s">
        <v>23</v>
      </c>
      <c r="EO593" t="s">
        <v>119</v>
      </c>
      <c r="EQ593">
        <v>0</v>
      </c>
      <c r="ER593">
        <v>904.97</v>
      </c>
      <c r="ES593">
        <v>4.08</v>
      </c>
      <c r="ET593">
        <v>0</v>
      </c>
      <c r="EU593">
        <v>0</v>
      </c>
      <c r="EV593">
        <v>900.89</v>
      </c>
      <c r="EW593">
        <v>3.22</v>
      </c>
      <c r="EX593">
        <v>0</v>
      </c>
      <c r="EY593">
        <v>0</v>
      </c>
      <c r="FQ593">
        <v>0</v>
      </c>
      <c r="FR593">
        <f>ROUND(IF(BI593=3,GM593,0),2)</f>
        <v>0</v>
      </c>
      <c r="FS593">
        <v>0</v>
      </c>
      <c r="FX593">
        <v>70</v>
      </c>
      <c r="FY593">
        <v>10</v>
      </c>
      <c r="GA593" t="s">
        <v>3</v>
      </c>
      <c r="GD593">
        <v>0</v>
      </c>
      <c r="GF593">
        <v>1115372515</v>
      </c>
      <c r="GG593">
        <v>2</v>
      </c>
      <c r="GH593">
        <v>1</v>
      </c>
      <c r="GI593">
        <v>-2</v>
      </c>
      <c r="GJ593">
        <v>0</v>
      </c>
      <c r="GK593">
        <f>ROUND(R593*(R12)/100,2)</f>
        <v>0</v>
      </c>
      <c r="GL593">
        <f>ROUND(IF(AND(BH593=3,BI593=3,FS593&lt;&gt;0),P593,0),2)</f>
        <v>0</v>
      </c>
      <c r="GM593">
        <f>ROUND(O593+X593+Y593+GK593,2)+GX593</f>
        <v>6754.35</v>
      </c>
      <c r="GN593">
        <f>IF(OR(BI593=0,BI593=1),GM593-GX593,0)</f>
        <v>0</v>
      </c>
      <c r="GO593">
        <f>IF(BI593=2,GM593-GX593,0)</f>
        <v>0</v>
      </c>
      <c r="GP593">
        <f>IF(BI593=4,GM593-GX593,0)</f>
        <v>6754.35</v>
      </c>
      <c r="GR593">
        <v>0</v>
      </c>
      <c r="GS593">
        <v>3</v>
      </c>
      <c r="GT593">
        <v>0</v>
      </c>
      <c r="GU593" t="s">
        <v>3</v>
      </c>
      <c r="GV593">
        <f>ROUND((GT593),6)</f>
        <v>0</v>
      </c>
      <c r="GW593">
        <v>1</v>
      </c>
      <c r="GX593">
        <f>ROUND(HC593*I593,2)</f>
        <v>0</v>
      </c>
      <c r="HA593">
        <v>0</v>
      </c>
      <c r="HB593">
        <v>0</v>
      </c>
      <c r="HC593">
        <f>GV593*GW593</f>
        <v>0</v>
      </c>
      <c r="HE593" t="s">
        <v>3</v>
      </c>
      <c r="HF593" t="s">
        <v>3</v>
      </c>
      <c r="HM593" t="s">
        <v>3</v>
      </c>
      <c r="HN593" t="s">
        <v>3</v>
      </c>
      <c r="HO593" t="s">
        <v>3</v>
      </c>
      <c r="HP593" t="s">
        <v>3</v>
      </c>
      <c r="HQ593" t="s">
        <v>3</v>
      </c>
      <c r="IK593">
        <v>0</v>
      </c>
    </row>
    <row r="594" spans="1:245" x14ac:dyDescent="0.2">
      <c r="A594">
        <v>18</v>
      </c>
      <c r="B594">
        <v>1</v>
      </c>
      <c r="C594">
        <v>106</v>
      </c>
      <c r="E594" t="s">
        <v>221</v>
      </c>
      <c r="F594" t="s">
        <v>25</v>
      </c>
      <c r="G594" t="s">
        <v>26</v>
      </c>
      <c r="H594" t="s">
        <v>27</v>
      </c>
      <c r="I594">
        <f>I593*J594</f>
        <v>-0.14560000000000001</v>
      </c>
      <c r="J594">
        <v>-0.28000000000000003</v>
      </c>
      <c r="K594">
        <v>-3.5000000000000003E-2</v>
      </c>
      <c r="O594">
        <f>ROUND(CP594,2)</f>
        <v>-7.26</v>
      </c>
      <c r="P594">
        <f>ROUND(CQ594*I594,2)</f>
        <v>-7.26</v>
      </c>
      <c r="Q594">
        <f>ROUND(CR594*I594,2)</f>
        <v>0</v>
      </c>
      <c r="R594">
        <f>ROUND(CS594*I594,2)</f>
        <v>0</v>
      </c>
      <c r="S594">
        <f>ROUND(CT594*I594,2)</f>
        <v>0</v>
      </c>
      <c r="T594">
        <f>ROUND(CU594*I594,2)</f>
        <v>0</v>
      </c>
      <c r="U594">
        <f>CV594*I594</f>
        <v>0</v>
      </c>
      <c r="V594">
        <f>CW594*I594</f>
        <v>0</v>
      </c>
      <c r="W594">
        <f>ROUND(CX594*I594,2)</f>
        <v>0</v>
      </c>
      <c r="X594">
        <f t="shared" si="320"/>
        <v>0</v>
      </c>
      <c r="Y594">
        <f t="shared" si="320"/>
        <v>0</v>
      </c>
      <c r="AA594">
        <v>75545032</v>
      </c>
      <c r="AB594">
        <f>ROUND((AC594+AD594+AF594),6)</f>
        <v>49.83</v>
      </c>
      <c r="AC594">
        <f>ROUND((ES594),6)</f>
        <v>49.83</v>
      </c>
      <c r="AD594">
        <f>ROUND((((ET594)-(EU594))+AE594),6)</f>
        <v>0</v>
      </c>
      <c r="AE594">
        <f>ROUND((EU594),6)</f>
        <v>0</v>
      </c>
      <c r="AF594">
        <f>ROUND((EV594),6)</f>
        <v>0</v>
      </c>
      <c r="AG594">
        <f>ROUND((AP594),6)</f>
        <v>0</v>
      </c>
      <c r="AH594">
        <f>(EW594)</f>
        <v>0</v>
      </c>
      <c r="AI594">
        <f>(EX594)</f>
        <v>0</v>
      </c>
      <c r="AJ594">
        <f>(AS594)</f>
        <v>0</v>
      </c>
      <c r="AK594">
        <v>49.83</v>
      </c>
      <c r="AL594">
        <v>49.83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70</v>
      </c>
      <c r="AU594">
        <v>10</v>
      </c>
      <c r="AV594">
        <v>1</v>
      </c>
      <c r="AW594">
        <v>1</v>
      </c>
      <c r="AZ594">
        <v>1</v>
      </c>
      <c r="BA594">
        <v>1</v>
      </c>
      <c r="BB594">
        <v>1</v>
      </c>
      <c r="BC594">
        <v>1</v>
      </c>
      <c r="BD594" t="s">
        <v>3</v>
      </c>
      <c r="BE594" t="s">
        <v>3</v>
      </c>
      <c r="BF594" t="s">
        <v>3</v>
      </c>
      <c r="BG594" t="s">
        <v>3</v>
      </c>
      <c r="BH594">
        <v>3</v>
      </c>
      <c r="BI594">
        <v>4</v>
      </c>
      <c r="BJ594" t="s">
        <v>28</v>
      </c>
      <c r="BM594">
        <v>0</v>
      </c>
      <c r="BN594">
        <v>0</v>
      </c>
      <c r="BO594" t="s">
        <v>3</v>
      </c>
      <c r="BP594">
        <v>0</v>
      </c>
      <c r="BQ594">
        <v>1</v>
      </c>
      <c r="BR594">
        <v>1</v>
      </c>
      <c r="BS594">
        <v>1</v>
      </c>
      <c r="BT594">
        <v>1</v>
      </c>
      <c r="BU594">
        <v>1</v>
      </c>
      <c r="BV594">
        <v>1</v>
      </c>
      <c r="BW594">
        <v>1</v>
      </c>
      <c r="BX594">
        <v>1</v>
      </c>
      <c r="BY594" t="s">
        <v>3</v>
      </c>
      <c r="BZ594">
        <v>70</v>
      </c>
      <c r="CA594">
        <v>10</v>
      </c>
      <c r="CB594" t="s">
        <v>3</v>
      </c>
      <c r="CE594">
        <v>0</v>
      </c>
      <c r="CF594">
        <v>0</v>
      </c>
      <c r="CG594">
        <v>0</v>
      </c>
      <c r="CM594">
        <v>0</v>
      </c>
      <c r="CN594" t="s">
        <v>117</v>
      </c>
      <c r="CO594">
        <v>0</v>
      </c>
      <c r="CP594">
        <f>(P594+Q594+S594)</f>
        <v>-7.26</v>
      </c>
      <c r="CQ594">
        <f>(AC594*BC594*AW594)</f>
        <v>49.83</v>
      </c>
      <c r="CR594">
        <f>((((ET594)*BB594-(EU594)*BS594)+AE594*BS594)*AV594)</f>
        <v>0</v>
      </c>
      <c r="CS594">
        <f>(AE594*BS594*AV594)</f>
        <v>0</v>
      </c>
      <c r="CT594">
        <f>(AF594*BA594*AV594)</f>
        <v>0</v>
      </c>
      <c r="CU594">
        <f>AG594</f>
        <v>0</v>
      </c>
      <c r="CV594">
        <f>(AH594*AV594)</f>
        <v>0</v>
      </c>
      <c r="CW594">
        <f t="shared" si="321"/>
        <v>0</v>
      </c>
      <c r="CX594">
        <f t="shared" si="321"/>
        <v>0</v>
      </c>
      <c r="CY594">
        <f>((S594*BZ594)/100)</f>
        <v>0</v>
      </c>
      <c r="CZ594">
        <f>((S594*CA594)/100)</f>
        <v>0</v>
      </c>
      <c r="DC594" t="s">
        <v>3</v>
      </c>
      <c r="DD594" t="s">
        <v>3</v>
      </c>
      <c r="DE594" t="s">
        <v>3</v>
      </c>
      <c r="DF594" t="s">
        <v>3</v>
      </c>
      <c r="DG594" t="s">
        <v>3</v>
      </c>
      <c r="DH594" t="s">
        <v>3</v>
      </c>
      <c r="DI594" t="s">
        <v>3</v>
      </c>
      <c r="DJ594" t="s">
        <v>3</v>
      </c>
      <c r="DK594" t="s">
        <v>3</v>
      </c>
      <c r="DL594" t="s">
        <v>3</v>
      </c>
      <c r="DM594" t="s">
        <v>3</v>
      </c>
      <c r="DN594">
        <v>0</v>
      </c>
      <c r="DO594">
        <v>0</v>
      </c>
      <c r="DP594">
        <v>1</v>
      </c>
      <c r="DQ594">
        <v>1</v>
      </c>
      <c r="DU594">
        <v>1007</v>
      </c>
      <c r="DV594" t="s">
        <v>27</v>
      </c>
      <c r="DW594" t="s">
        <v>27</v>
      </c>
      <c r="DX594">
        <v>1</v>
      </c>
      <c r="DZ594" t="s">
        <v>3</v>
      </c>
      <c r="EA594" t="s">
        <v>3</v>
      </c>
      <c r="EB594" t="s">
        <v>3</v>
      </c>
      <c r="EC594" t="s">
        <v>3</v>
      </c>
      <c r="EE594">
        <v>75226705</v>
      </c>
      <c r="EF594">
        <v>1</v>
      </c>
      <c r="EG594" t="s">
        <v>21</v>
      </c>
      <c r="EH594">
        <v>0</v>
      </c>
      <c r="EI594" t="s">
        <v>3</v>
      </c>
      <c r="EJ594">
        <v>4</v>
      </c>
      <c r="EK594">
        <v>0</v>
      </c>
      <c r="EL594" t="s">
        <v>22</v>
      </c>
      <c r="EM594" t="s">
        <v>23</v>
      </c>
      <c r="EO594" t="s">
        <v>119</v>
      </c>
      <c r="EQ594">
        <v>0</v>
      </c>
      <c r="ER594">
        <v>49.83</v>
      </c>
      <c r="ES594">
        <v>49.83</v>
      </c>
      <c r="ET594">
        <v>0</v>
      </c>
      <c r="EU594">
        <v>0</v>
      </c>
      <c r="EV594">
        <v>0</v>
      </c>
      <c r="EW594">
        <v>0</v>
      </c>
      <c r="EX594">
        <v>0</v>
      </c>
      <c r="FQ594">
        <v>0</v>
      </c>
      <c r="FR594">
        <f>ROUND(IF(BI594=3,GM594,0),2)</f>
        <v>0</v>
      </c>
      <c r="FS594">
        <v>0</v>
      </c>
      <c r="FX594">
        <v>70</v>
      </c>
      <c r="FY594">
        <v>10</v>
      </c>
      <c r="GA594" t="s">
        <v>3</v>
      </c>
      <c r="GD594">
        <v>0</v>
      </c>
      <c r="GF594">
        <v>973433911</v>
      </c>
      <c r="GG594">
        <v>2</v>
      </c>
      <c r="GH594">
        <v>1</v>
      </c>
      <c r="GI594">
        <v>-2</v>
      </c>
      <c r="GJ594">
        <v>0</v>
      </c>
      <c r="GK594">
        <f>ROUND(R594*(R12)/100,2)</f>
        <v>0</v>
      </c>
      <c r="GL594">
        <f>ROUND(IF(AND(BH594=3,BI594=3,FS594&lt;&gt;0),P594,0),2)</f>
        <v>0</v>
      </c>
      <c r="GM594">
        <f>ROUND(O594+X594+Y594+GK594,2)+GX594</f>
        <v>-7.26</v>
      </c>
      <c r="GN594">
        <f>IF(OR(BI594=0,BI594=1),GM594-GX594,0)</f>
        <v>0</v>
      </c>
      <c r="GO594">
        <f>IF(BI594=2,GM594-GX594,0)</f>
        <v>0</v>
      </c>
      <c r="GP594">
        <f>IF(BI594=4,GM594-GX594,0)</f>
        <v>-7.26</v>
      </c>
      <c r="GR594">
        <v>0</v>
      </c>
      <c r="GS594">
        <v>3</v>
      </c>
      <c r="GT594">
        <v>0</v>
      </c>
      <c r="GU594" t="s">
        <v>3</v>
      </c>
      <c r="GV594">
        <f>ROUND((GT594),6)</f>
        <v>0</v>
      </c>
      <c r="GW594">
        <v>1</v>
      </c>
      <c r="GX594">
        <f>ROUND(HC594*I594,2)</f>
        <v>0</v>
      </c>
      <c r="HA594">
        <v>0</v>
      </c>
      <c r="HB594">
        <v>0</v>
      </c>
      <c r="HC594">
        <f>GV594*GW594</f>
        <v>0</v>
      </c>
      <c r="HE594" t="s">
        <v>3</v>
      </c>
      <c r="HF594" t="s">
        <v>3</v>
      </c>
      <c r="HM594" t="s">
        <v>220</v>
      </c>
      <c r="HN594" t="s">
        <v>3</v>
      </c>
      <c r="HO594" t="s">
        <v>3</v>
      </c>
      <c r="HP594" t="s">
        <v>3</v>
      </c>
      <c r="HQ594" t="s">
        <v>3</v>
      </c>
      <c r="IK594">
        <v>0</v>
      </c>
    </row>
    <row r="596" spans="1:245" x14ac:dyDescent="0.2">
      <c r="A596" s="2">
        <v>51</v>
      </c>
      <c r="B596" s="2">
        <f>B587</f>
        <v>1</v>
      </c>
      <c r="C596" s="2">
        <f>A587</f>
        <v>5</v>
      </c>
      <c r="D596" s="2">
        <f>ROW(A587)</f>
        <v>587</v>
      </c>
      <c r="E596" s="2"/>
      <c r="F596" s="2" t="str">
        <f>IF(F587&lt;&gt;"",F587,"")</f>
        <v/>
      </c>
      <c r="G596" s="2" t="str">
        <f>IF(G587&lt;&gt;"",G587,"")</f>
        <v>Мытье окон, дверей, перегородок, внутреннего остекления</v>
      </c>
      <c r="H596" s="2">
        <v>0</v>
      </c>
      <c r="I596" s="2"/>
      <c r="J596" s="2"/>
      <c r="K596" s="2"/>
      <c r="L596" s="2"/>
      <c r="M596" s="2"/>
      <c r="N596" s="2"/>
      <c r="O596" s="2">
        <f t="shared" ref="O596:T596" si="322">ROUND(AB596,2)</f>
        <v>16852.98</v>
      </c>
      <c r="P596" s="2">
        <f t="shared" si="322"/>
        <v>604.57000000000005</v>
      </c>
      <c r="Q596" s="2">
        <f t="shared" si="322"/>
        <v>0</v>
      </c>
      <c r="R596" s="2">
        <f t="shared" si="322"/>
        <v>0</v>
      </c>
      <c r="S596" s="2">
        <f t="shared" si="322"/>
        <v>16248.41</v>
      </c>
      <c r="T596" s="2">
        <f t="shared" si="322"/>
        <v>0</v>
      </c>
      <c r="U596" s="2">
        <f>AH596</f>
        <v>58.075700000000005</v>
      </c>
      <c r="V596" s="2">
        <f>AI596</f>
        <v>0</v>
      </c>
      <c r="W596" s="2">
        <f>ROUND(AJ596,2)</f>
        <v>0</v>
      </c>
      <c r="X596" s="2">
        <f>ROUND(AK596,2)</f>
        <v>11373.89</v>
      </c>
      <c r="Y596" s="2">
        <f>ROUND(AL596,2)</f>
        <v>1624.84</v>
      </c>
      <c r="Z596" s="2"/>
      <c r="AA596" s="2"/>
      <c r="AB596" s="2">
        <f>ROUND(SUMIF(AA591:AA594,"=75545032",O591:O594),2)</f>
        <v>16852.98</v>
      </c>
      <c r="AC596" s="2">
        <f>ROUND(SUMIF(AA591:AA594,"=75545032",P591:P594),2)</f>
        <v>604.57000000000005</v>
      </c>
      <c r="AD596" s="2">
        <f>ROUND(SUMIF(AA591:AA594,"=75545032",Q591:Q594),2)</f>
        <v>0</v>
      </c>
      <c r="AE596" s="2">
        <f>ROUND(SUMIF(AA591:AA594,"=75545032",R591:R594),2)</f>
        <v>0</v>
      </c>
      <c r="AF596" s="2">
        <f>ROUND(SUMIF(AA591:AA594,"=75545032",S591:S594),2)</f>
        <v>16248.41</v>
      </c>
      <c r="AG596" s="2">
        <f>ROUND(SUMIF(AA591:AA594,"=75545032",T591:T594),2)</f>
        <v>0</v>
      </c>
      <c r="AH596" s="2">
        <f>SUMIF(AA591:AA594,"=75545032",U591:U594)</f>
        <v>58.075700000000005</v>
      </c>
      <c r="AI596" s="2">
        <f>SUMIF(AA591:AA594,"=75545032",V591:V594)</f>
        <v>0</v>
      </c>
      <c r="AJ596" s="2">
        <f>ROUND(SUMIF(AA591:AA594,"=75545032",W591:W594),2)</f>
        <v>0</v>
      </c>
      <c r="AK596" s="2">
        <f>ROUND(SUMIF(AA591:AA594,"=75545032",X591:X594),2)</f>
        <v>11373.89</v>
      </c>
      <c r="AL596" s="2">
        <f>ROUND(SUMIF(AA591:AA594,"=75545032",Y591:Y594),2)</f>
        <v>1624.84</v>
      </c>
      <c r="AM596" s="2"/>
      <c r="AN596" s="2"/>
      <c r="AO596" s="2">
        <f t="shared" ref="AO596:BD596" si="323">ROUND(BX596,2)</f>
        <v>0</v>
      </c>
      <c r="AP596" s="2">
        <f t="shared" si="323"/>
        <v>0</v>
      </c>
      <c r="AQ596" s="2">
        <f t="shared" si="323"/>
        <v>0</v>
      </c>
      <c r="AR596" s="2">
        <f t="shared" si="323"/>
        <v>29851.71</v>
      </c>
      <c r="AS596" s="2">
        <f t="shared" si="323"/>
        <v>0</v>
      </c>
      <c r="AT596" s="2">
        <f t="shared" si="323"/>
        <v>0</v>
      </c>
      <c r="AU596" s="2">
        <f t="shared" si="323"/>
        <v>29851.71</v>
      </c>
      <c r="AV596" s="2">
        <f t="shared" si="323"/>
        <v>604.57000000000005</v>
      </c>
      <c r="AW596" s="2">
        <f t="shared" si="323"/>
        <v>604.57000000000005</v>
      </c>
      <c r="AX596" s="2">
        <f t="shared" si="323"/>
        <v>0</v>
      </c>
      <c r="AY596" s="2">
        <f t="shared" si="323"/>
        <v>604.57000000000005</v>
      </c>
      <c r="AZ596" s="2">
        <f t="shared" si="323"/>
        <v>0</v>
      </c>
      <c r="BA596" s="2">
        <f t="shared" si="323"/>
        <v>0</v>
      </c>
      <c r="BB596" s="2">
        <f t="shared" si="323"/>
        <v>0</v>
      </c>
      <c r="BC596" s="2">
        <f t="shared" si="323"/>
        <v>0</v>
      </c>
      <c r="BD596" s="2">
        <f t="shared" si="323"/>
        <v>0</v>
      </c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>
        <f>ROUND(SUMIF(AA591:AA594,"=75545032",FQ591:FQ594),2)</f>
        <v>0</v>
      </c>
      <c r="BY596" s="2">
        <f>ROUND(SUMIF(AA591:AA594,"=75545032",FR591:FR594),2)</f>
        <v>0</v>
      </c>
      <c r="BZ596" s="2">
        <f>ROUND(SUMIF(AA591:AA594,"=75545032",GL591:GL594),2)</f>
        <v>0</v>
      </c>
      <c r="CA596" s="2">
        <f>ROUND(SUMIF(AA591:AA594,"=75545032",GM591:GM594),2)</f>
        <v>29851.71</v>
      </c>
      <c r="CB596" s="2">
        <f>ROUND(SUMIF(AA591:AA594,"=75545032",GN591:GN594),2)</f>
        <v>0</v>
      </c>
      <c r="CC596" s="2">
        <f>ROUND(SUMIF(AA591:AA594,"=75545032",GO591:GO594),2)</f>
        <v>0</v>
      </c>
      <c r="CD596" s="2">
        <f>ROUND(SUMIF(AA591:AA594,"=75545032",GP591:GP594),2)</f>
        <v>29851.71</v>
      </c>
      <c r="CE596" s="2">
        <f>AC596-BX596</f>
        <v>604.57000000000005</v>
      </c>
      <c r="CF596" s="2">
        <f>AC596-BY596</f>
        <v>604.57000000000005</v>
      </c>
      <c r="CG596" s="2">
        <f>BX596-BZ596</f>
        <v>0</v>
      </c>
      <c r="CH596" s="2">
        <f>AC596-BX596-BY596+BZ596</f>
        <v>604.57000000000005</v>
      </c>
      <c r="CI596" s="2">
        <f>BY596-BZ596</f>
        <v>0</v>
      </c>
      <c r="CJ596" s="2">
        <f>ROUND(SUMIF(AA591:AA594,"=75545032",GX591:GX594),2)</f>
        <v>0</v>
      </c>
      <c r="CK596" s="2">
        <f>ROUND(SUMIF(AA591:AA594,"=75545032",GY591:GY594),2)</f>
        <v>0</v>
      </c>
      <c r="CL596" s="2">
        <f>ROUND(SUMIF(AA591:AA594,"=75545032",GZ591:GZ594),2)</f>
        <v>0</v>
      </c>
      <c r="CM596" s="2">
        <f>ROUND(SUMIF(AA591:AA594,"=75545032",HD591:HD594),2)</f>
        <v>0</v>
      </c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3"/>
      <c r="DH596" s="3"/>
      <c r="DI596" s="3"/>
      <c r="DJ596" s="3"/>
      <c r="DK596" s="3"/>
      <c r="DL596" s="3"/>
      <c r="DM596" s="3"/>
      <c r="DN596" s="3"/>
      <c r="DO596" s="3"/>
      <c r="DP596" s="3"/>
      <c r="DQ596" s="3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  <c r="EW596" s="3"/>
      <c r="EX596" s="3"/>
      <c r="EY596" s="3"/>
      <c r="EZ596" s="3"/>
      <c r="FA596" s="3"/>
      <c r="FB596" s="3"/>
      <c r="FC596" s="3"/>
      <c r="FD596" s="3"/>
      <c r="FE596" s="3"/>
      <c r="FF596" s="3"/>
      <c r="FG596" s="3"/>
      <c r="FH596" s="3"/>
      <c r="FI596" s="3"/>
      <c r="FJ596" s="3"/>
      <c r="FK596" s="3"/>
      <c r="FL596" s="3"/>
      <c r="FM596" s="3"/>
      <c r="FN596" s="3"/>
      <c r="FO596" s="3"/>
      <c r="FP596" s="3"/>
      <c r="FQ596" s="3"/>
      <c r="FR596" s="3"/>
      <c r="FS596" s="3"/>
      <c r="FT596" s="3"/>
      <c r="FU596" s="3"/>
      <c r="FV596" s="3"/>
      <c r="FW596" s="3"/>
      <c r="FX596" s="3"/>
      <c r="FY596" s="3"/>
      <c r="FZ596" s="3"/>
      <c r="GA596" s="3"/>
      <c r="GB596" s="3"/>
      <c r="GC596" s="3"/>
      <c r="GD596" s="3"/>
      <c r="GE596" s="3"/>
      <c r="GF596" s="3"/>
      <c r="GG596" s="3"/>
      <c r="GH596" s="3"/>
      <c r="GI596" s="3"/>
      <c r="GJ596" s="3"/>
      <c r="GK596" s="3"/>
      <c r="GL596" s="3"/>
      <c r="GM596" s="3"/>
      <c r="GN596" s="3"/>
      <c r="GO596" s="3"/>
      <c r="GP596" s="3"/>
      <c r="GQ596" s="3"/>
      <c r="GR596" s="3"/>
      <c r="GS596" s="3"/>
      <c r="GT596" s="3"/>
      <c r="GU596" s="3"/>
      <c r="GV596" s="3"/>
      <c r="GW596" s="3"/>
      <c r="GX596" s="3">
        <v>0</v>
      </c>
    </row>
    <row r="598" spans="1:245" x14ac:dyDescent="0.2">
      <c r="A598" s="4">
        <v>50</v>
      </c>
      <c r="B598" s="4">
        <v>0</v>
      </c>
      <c r="C598" s="4">
        <v>0</v>
      </c>
      <c r="D598" s="4">
        <v>1</v>
      </c>
      <c r="E598" s="4">
        <v>201</v>
      </c>
      <c r="F598" s="4">
        <f>ROUND(Source!O596,O598)</f>
        <v>16852.98</v>
      </c>
      <c r="G598" s="4" t="s">
        <v>29</v>
      </c>
      <c r="H598" s="4" t="s">
        <v>30</v>
      </c>
      <c r="I598" s="4"/>
      <c r="J598" s="4"/>
      <c r="K598" s="4">
        <v>201</v>
      </c>
      <c r="L598" s="4">
        <v>1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16852.98</v>
      </c>
      <c r="X598" s="4">
        <v>1</v>
      </c>
      <c r="Y598" s="4">
        <v>16852.98</v>
      </c>
      <c r="Z598" s="4"/>
      <c r="AA598" s="4"/>
      <c r="AB598" s="4"/>
    </row>
    <row r="599" spans="1:245" x14ac:dyDescent="0.2">
      <c r="A599" s="4">
        <v>50</v>
      </c>
      <c r="B599" s="4">
        <v>0</v>
      </c>
      <c r="C599" s="4">
        <v>0</v>
      </c>
      <c r="D599" s="4">
        <v>1</v>
      </c>
      <c r="E599" s="4">
        <v>202</v>
      </c>
      <c r="F599" s="4">
        <f>ROUND(Source!P596,O599)</f>
        <v>604.57000000000005</v>
      </c>
      <c r="G599" s="4" t="s">
        <v>31</v>
      </c>
      <c r="H599" s="4" t="s">
        <v>32</v>
      </c>
      <c r="I599" s="4"/>
      <c r="J599" s="4"/>
      <c r="K599" s="4">
        <v>202</v>
      </c>
      <c r="L599" s="4">
        <v>2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604.57000000000005</v>
      </c>
      <c r="X599" s="4">
        <v>1</v>
      </c>
      <c r="Y599" s="4">
        <v>604.57000000000005</v>
      </c>
      <c r="Z599" s="4"/>
      <c r="AA599" s="4"/>
      <c r="AB599" s="4"/>
    </row>
    <row r="600" spans="1:245" x14ac:dyDescent="0.2">
      <c r="A600" s="4">
        <v>50</v>
      </c>
      <c r="B600" s="4">
        <v>0</v>
      </c>
      <c r="C600" s="4">
        <v>0</v>
      </c>
      <c r="D600" s="4">
        <v>1</v>
      </c>
      <c r="E600" s="4">
        <v>222</v>
      </c>
      <c r="F600" s="4">
        <f>ROUND(Source!AO596,O600)</f>
        <v>0</v>
      </c>
      <c r="G600" s="4" t="s">
        <v>33</v>
      </c>
      <c r="H600" s="4" t="s">
        <v>34</v>
      </c>
      <c r="I600" s="4"/>
      <c r="J600" s="4"/>
      <c r="K600" s="4">
        <v>222</v>
      </c>
      <c r="L600" s="4">
        <v>3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45" x14ac:dyDescent="0.2">
      <c r="A601" s="4">
        <v>50</v>
      </c>
      <c r="B601" s="4">
        <v>0</v>
      </c>
      <c r="C601" s="4">
        <v>0</v>
      </c>
      <c r="D601" s="4">
        <v>1</v>
      </c>
      <c r="E601" s="4">
        <v>225</v>
      </c>
      <c r="F601" s="4">
        <f>ROUND(Source!AV596,O601)</f>
        <v>604.57000000000005</v>
      </c>
      <c r="G601" s="4" t="s">
        <v>35</v>
      </c>
      <c r="H601" s="4" t="s">
        <v>36</v>
      </c>
      <c r="I601" s="4"/>
      <c r="J601" s="4"/>
      <c r="K601" s="4">
        <v>225</v>
      </c>
      <c r="L601" s="4">
        <v>4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604.57000000000005</v>
      </c>
      <c r="X601" s="4">
        <v>1</v>
      </c>
      <c r="Y601" s="4">
        <v>604.57000000000005</v>
      </c>
      <c r="Z601" s="4"/>
      <c r="AA601" s="4"/>
      <c r="AB601" s="4"/>
    </row>
    <row r="602" spans="1:245" x14ac:dyDescent="0.2">
      <c r="A602" s="4">
        <v>50</v>
      </c>
      <c r="B602" s="4">
        <v>0</v>
      </c>
      <c r="C602" s="4">
        <v>0</v>
      </c>
      <c r="D602" s="4">
        <v>1</v>
      </c>
      <c r="E602" s="4">
        <v>226</v>
      </c>
      <c r="F602" s="4">
        <f>ROUND(Source!AW596,O602)</f>
        <v>604.57000000000005</v>
      </c>
      <c r="G602" s="4" t="s">
        <v>37</v>
      </c>
      <c r="H602" s="4" t="s">
        <v>38</v>
      </c>
      <c r="I602" s="4"/>
      <c r="J602" s="4"/>
      <c r="K602" s="4">
        <v>226</v>
      </c>
      <c r="L602" s="4">
        <v>5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604.57000000000005</v>
      </c>
      <c r="X602" s="4">
        <v>1</v>
      </c>
      <c r="Y602" s="4">
        <v>604.57000000000005</v>
      </c>
      <c r="Z602" s="4"/>
      <c r="AA602" s="4"/>
      <c r="AB602" s="4"/>
    </row>
    <row r="603" spans="1:245" x14ac:dyDescent="0.2">
      <c r="A603" s="4">
        <v>50</v>
      </c>
      <c r="B603" s="4">
        <v>0</v>
      </c>
      <c r="C603" s="4">
        <v>0</v>
      </c>
      <c r="D603" s="4">
        <v>1</v>
      </c>
      <c r="E603" s="4">
        <v>227</v>
      </c>
      <c r="F603" s="4">
        <f>ROUND(Source!AX596,O603)</f>
        <v>0</v>
      </c>
      <c r="G603" s="4" t="s">
        <v>39</v>
      </c>
      <c r="H603" s="4" t="s">
        <v>40</v>
      </c>
      <c r="I603" s="4"/>
      <c r="J603" s="4"/>
      <c r="K603" s="4">
        <v>227</v>
      </c>
      <c r="L603" s="4">
        <v>6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45" x14ac:dyDescent="0.2">
      <c r="A604" s="4">
        <v>50</v>
      </c>
      <c r="B604" s="4">
        <v>0</v>
      </c>
      <c r="C604" s="4">
        <v>0</v>
      </c>
      <c r="D604" s="4">
        <v>1</v>
      </c>
      <c r="E604" s="4">
        <v>228</v>
      </c>
      <c r="F604" s="4">
        <f>ROUND(Source!AY596,O604)</f>
        <v>604.57000000000005</v>
      </c>
      <c r="G604" s="4" t="s">
        <v>41</v>
      </c>
      <c r="H604" s="4" t="s">
        <v>42</v>
      </c>
      <c r="I604" s="4"/>
      <c r="J604" s="4"/>
      <c r="K604" s="4">
        <v>228</v>
      </c>
      <c r="L604" s="4">
        <v>7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604.57000000000005</v>
      </c>
      <c r="X604" s="4">
        <v>1</v>
      </c>
      <c r="Y604" s="4">
        <v>604.57000000000005</v>
      </c>
      <c r="Z604" s="4"/>
      <c r="AA604" s="4"/>
      <c r="AB604" s="4"/>
    </row>
    <row r="605" spans="1:245" x14ac:dyDescent="0.2">
      <c r="A605" s="4">
        <v>50</v>
      </c>
      <c r="B605" s="4">
        <v>0</v>
      </c>
      <c r="C605" s="4">
        <v>0</v>
      </c>
      <c r="D605" s="4">
        <v>1</v>
      </c>
      <c r="E605" s="4">
        <v>216</v>
      </c>
      <c r="F605" s="4">
        <f>ROUND(Source!AP596,O605)</f>
        <v>0</v>
      </c>
      <c r="G605" s="4" t="s">
        <v>43</v>
      </c>
      <c r="H605" s="4" t="s">
        <v>44</v>
      </c>
      <c r="I605" s="4"/>
      <c r="J605" s="4"/>
      <c r="K605" s="4">
        <v>216</v>
      </c>
      <c r="L605" s="4">
        <v>8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45" x14ac:dyDescent="0.2">
      <c r="A606" s="4">
        <v>50</v>
      </c>
      <c r="B606" s="4">
        <v>0</v>
      </c>
      <c r="C606" s="4">
        <v>0</v>
      </c>
      <c r="D606" s="4">
        <v>1</v>
      </c>
      <c r="E606" s="4">
        <v>223</v>
      </c>
      <c r="F606" s="4">
        <f>ROUND(Source!AQ596,O606)</f>
        <v>0</v>
      </c>
      <c r="G606" s="4" t="s">
        <v>45</v>
      </c>
      <c r="H606" s="4" t="s">
        <v>46</v>
      </c>
      <c r="I606" s="4"/>
      <c r="J606" s="4"/>
      <c r="K606" s="4">
        <v>223</v>
      </c>
      <c r="L606" s="4">
        <v>9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45" x14ac:dyDescent="0.2">
      <c r="A607" s="4">
        <v>50</v>
      </c>
      <c r="B607" s="4">
        <v>0</v>
      </c>
      <c r="C607" s="4">
        <v>0</v>
      </c>
      <c r="D607" s="4">
        <v>1</v>
      </c>
      <c r="E607" s="4">
        <v>229</v>
      </c>
      <c r="F607" s="4">
        <f>ROUND(Source!AZ596,O607)</f>
        <v>0</v>
      </c>
      <c r="G607" s="4" t="s">
        <v>47</v>
      </c>
      <c r="H607" s="4" t="s">
        <v>48</v>
      </c>
      <c r="I607" s="4"/>
      <c r="J607" s="4"/>
      <c r="K607" s="4">
        <v>229</v>
      </c>
      <c r="L607" s="4">
        <v>10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45" x14ac:dyDescent="0.2">
      <c r="A608" s="4">
        <v>50</v>
      </c>
      <c r="B608" s="4">
        <v>0</v>
      </c>
      <c r="C608" s="4">
        <v>0</v>
      </c>
      <c r="D608" s="4">
        <v>1</v>
      </c>
      <c r="E608" s="4">
        <v>203</v>
      </c>
      <c r="F608" s="4">
        <f>ROUND(Source!Q596,O608)</f>
        <v>0</v>
      </c>
      <c r="G608" s="4" t="s">
        <v>49</v>
      </c>
      <c r="H608" s="4" t="s">
        <v>50</v>
      </c>
      <c r="I608" s="4"/>
      <c r="J608" s="4"/>
      <c r="K608" s="4">
        <v>203</v>
      </c>
      <c r="L608" s="4">
        <v>11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231</v>
      </c>
      <c r="F609" s="4">
        <f>ROUND(Source!BB596,O609)</f>
        <v>0</v>
      </c>
      <c r="G609" s="4" t="s">
        <v>51</v>
      </c>
      <c r="H609" s="4" t="s">
        <v>52</v>
      </c>
      <c r="I609" s="4"/>
      <c r="J609" s="4"/>
      <c r="K609" s="4">
        <v>231</v>
      </c>
      <c r="L609" s="4">
        <v>12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204</v>
      </c>
      <c r="F610" s="4">
        <f>ROUND(Source!R596,O610)</f>
        <v>0</v>
      </c>
      <c r="G610" s="4" t="s">
        <v>53</v>
      </c>
      <c r="H610" s="4" t="s">
        <v>54</v>
      </c>
      <c r="I610" s="4"/>
      <c r="J610" s="4"/>
      <c r="K610" s="4">
        <v>204</v>
      </c>
      <c r="L610" s="4">
        <v>13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205</v>
      </c>
      <c r="F611" s="4">
        <f>ROUND(Source!S596,O611)</f>
        <v>16248.41</v>
      </c>
      <c r="G611" s="4" t="s">
        <v>55</v>
      </c>
      <c r="H611" s="4" t="s">
        <v>56</v>
      </c>
      <c r="I611" s="4"/>
      <c r="J611" s="4"/>
      <c r="K611" s="4">
        <v>205</v>
      </c>
      <c r="L611" s="4">
        <v>14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16248.41</v>
      </c>
      <c r="X611" s="4">
        <v>1</v>
      </c>
      <c r="Y611" s="4">
        <v>16248.41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232</v>
      </c>
      <c r="F612" s="4">
        <f>ROUND(Source!BC596,O612)</f>
        <v>0</v>
      </c>
      <c r="G612" s="4" t="s">
        <v>57</v>
      </c>
      <c r="H612" s="4" t="s">
        <v>58</v>
      </c>
      <c r="I612" s="4"/>
      <c r="J612" s="4"/>
      <c r="K612" s="4">
        <v>232</v>
      </c>
      <c r="L612" s="4">
        <v>15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214</v>
      </c>
      <c r="F613" s="4">
        <f>ROUND(Source!AS596,O613)</f>
        <v>0</v>
      </c>
      <c r="G613" s="4" t="s">
        <v>59</v>
      </c>
      <c r="H613" s="4" t="s">
        <v>60</v>
      </c>
      <c r="I613" s="4"/>
      <c r="J613" s="4"/>
      <c r="K613" s="4">
        <v>214</v>
      </c>
      <c r="L613" s="4">
        <v>16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215</v>
      </c>
      <c r="F614" s="4">
        <f>ROUND(Source!AT596,O614)</f>
        <v>0</v>
      </c>
      <c r="G614" s="4" t="s">
        <v>61</v>
      </c>
      <c r="H614" s="4" t="s">
        <v>62</v>
      </c>
      <c r="I614" s="4"/>
      <c r="J614" s="4"/>
      <c r="K614" s="4">
        <v>215</v>
      </c>
      <c r="L614" s="4">
        <v>17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217</v>
      </c>
      <c r="F615" s="4">
        <f>ROUND(Source!AU596,O615)</f>
        <v>29851.71</v>
      </c>
      <c r="G615" s="4" t="s">
        <v>63</v>
      </c>
      <c r="H615" s="4" t="s">
        <v>64</v>
      </c>
      <c r="I615" s="4"/>
      <c r="J615" s="4"/>
      <c r="K615" s="4">
        <v>217</v>
      </c>
      <c r="L615" s="4">
        <v>18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29851.71</v>
      </c>
      <c r="X615" s="4">
        <v>1</v>
      </c>
      <c r="Y615" s="4">
        <v>29851.71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230</v>
      </c>
      <c r="F616" s="4">
        <f>ROUND(Source!BA596,O616)</f>
        <v>0</v>
      </c>
      <c r="G616" s="4" t="s">
        <v>65</v>
      </c>
      <c r="H616" s="4" t="s">
        <v>66</v>
      </c>
      <c r="I616" s="4"/>
      <c r="J616" s="4"/>
      <c r="K616" s="4">
        <v>230</v>
      </c>
      <c r="L616" s="4">
        <v>19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206</v>
      </c>
      <c r="F617" s="4">
        <f>ROUND(Source!T596,O617)</f>
        <v>0</v>
      </c>
      <c r="G617" s="4" t="s">
        <v>67</v>
      </c>
      <c r="H617" s="4" t="s">
        <v>68</v>
      </c>
      <c r="I617" s="4"/>
      <c r="J617" s="4"/>
      <c r="K617" s="4">
        <v>206</v>
      </c>
      <c r="L617" s="4">
        <v>20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207</v>
      </c>
      <c r="F618" s="4">
        <f>Source!U596</f>
        <v>58.075700000000005</v>
      </c>
      <c r="G618" s="4" t="s">
        <v>69</v>
      </c>
      <c r="H618" s="4" t="s">
        <v>70</v>
      </c>
      <c r="I618" s="4"/>
      <c r="J618" s="4"/>
      <c r="K618" s="4">
        <v>207</v>
      </c>
      <c r="L618" s="4">
        <v>21</v>
      </c>
      <c r="M618" s="4">
        <v>3</v>
      </c>
      <c r="N618" s="4" t="s">
        <v>3</v>
      </c>
      <c r="O618" s="4">
        <v>-1</v>
      </c>
      <c r="P618" s="4"/>
      <c r="Q618" s="4"/>
      <c r="R618" s="4"/>
      <c r="S618" s="4"/>
      <c r="T618" s="4"/>
      <c r="U618" s="4"/>
      <c r="V618" s="4"/>
      <c r="W618" s="4">
        <v>58.075700000000005</v>
      </c>
      <c r="X618" s="4">
        <v>1</v>
      </c>
      <c r="Y618" s="4">
        <v>58.075700000000005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208</v>
      </c>
      <c r="F619" s="4">
        <f>Source!V596</f>
        <v>0</v>
      </c>
      <c r="G619" s="4" t="s">
        <v>71</v>
      </c>
      <c r="H619" s="4" t="s">
        <v>72</v>
      </c>
      <c r="I619" s="4"/>
      <c r="J619" s="4"/>
      <c r="K619" s="4">
        <v>208</v>
      </c>
      <c r="L619" s="4">
        <v>22</v>
      </c>
      <c r="M619" s="4">
        <v>3</v>
      </c>
      <c r="N619" s="4" t="s">
        <v>3</v>
      </c>
      <c r="O619" s="4">
        <v>-1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209</v>
      </c>
      <c r="F620" s="4">
        <f>ROUND(Source!W596,O620)</f>
        <v>0</v>
      </c>
      <c r="G620" s="4" t="s">
        <v>73</v>
      </c>
      <c r="H620" s="4" t="s">
        <v>74</v>
      </c>
      <c r="I620" s="4"/>
      <c r="J620" s="4"/>
      <c r="K620" s="4">
        <v>209</v>
      </c>
      <c r="L620" s="4">
        <v>23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233</v>
      </c>
      <c r="F621" s="4">
        <f>ROUND(Source!BD596,O621)</f>
        <v>0</v>
      </c>
      <c r="G621" s="4" t="s">
        <v>75</v>
      </c>
      <c r="H621" s="4" t="s">
        <v>76</v>
      </c>
      <c r="I621" s="4"/>
      <c r="J621" s="4"/>
      <c r="K621" s="4">
        <v>233</v>
      </c>
      <c r="L621" s="4">
        <v>24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210</v>
      </c>
      <c r="F622" s="4">
        <f>ROUND(Source!X596,O622)</f>
        <v>11373.89</v>
      </c>
      <c r="G622" s="4" t="s">
        <v>77</v>
      </c>
      <c r="H622" s="4" t="s">
        <v>78</v>
      </c>
      <c r="I622" s="4"/>
      <c r="J622" s="4"/>
      <c r="K622" s="4">
        <v>210</v>
      </c>
      <c r="L622" s="4">
        <v>25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11373.89</v>
      </c>
      <c r="X622" s="4">
        <v>1</v>
      </c>
      <c r="Y622" s="4">
        <v>11373.89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211</v>
      </c>
      <c r="F623" s="4">
        <f>ROUND(Source!Y596,O623)</f>
        <v>1624.84</v>
      </c>
      <c r="G623" s="4" t="s">
        <v>79</v>
      </c>
      <c r="H623" s="4" t="s">
        <v>80</v>
      </c>
      <c r="I623" s="4"/>
      <c r="J623" s="4"/>
      <c r="K623" s="4">
        <v>211</v>
      </c>
      <c r="L623" s="4">
        <v>26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1624.84</v>
      </c>
      <c r="X623" s="4">
        <v>1</v>
      </c>
      <c r="Y623" s="4">
        <v>1624.84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224</v>
      </c>
      <c r="F624" s="4">
        <f>ROUND(Source!AR596,O624)</f>
        <v>29851.71</v>
      </c>
      <c r="G624" s="4" t="s">
        <v>81</v>
      </c>
      <c r="H624" s="4" t="s">
        <v>82</v>
      </c>
      <c r="I624" s="4"/>
      <c r="J624" s="4"/>
      <c r="K624" s="4">
        <v>224</v>
      </c>
      <c r="L624" s="4">
        <v>27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29851.71</v>
      </c>
      <c r="X624" s="4">
        <v>1</v>
      </c>
      <c r="Y624" s="4">
        <v>29851.71</v>
      </c>
      <c r="Z624" s="4"/>
      <c r="AA624" s="4"/>
      <c r="AB624" s="4"/>
    </row>
    <row r="626" spans="1:245" x14ac:dyDescent="0.2">
      <c r="A626" s="1">
        <v>5</v>
      </c>
      <c r="B626" s="1">
        <v>1</v>
      </c>
      <c r="C626" s="1"/>
      <c r="D626" s="1">
        <f>ROW(A639)</f>
        <v>639</v>
      </c>
      <c r="E626" s="1"/>
      <c r="F626" s="1" t="s">
        <v>3</v>
      </c>
      <c r="G626" s="1" t="s">
        <v>121</v>
      </c>
      <c r="H626" s="1" t="s">
        <v>3</v>
      </c>
      <c r="I626" s="1">
        <v>0</v>
      </c>
      <c r="J626" s="1"/>
      <c r="K626" s="1">
        <v>-1</v>
      </c>
      <c r="L626" s="1"/>
      <c r="M626" s="1" t="s">
        <v>3</v>
      </c>
      <c r="N626" s="1"/>
      <c r="O626" s="1"/>
      <c r="P626" s="1"/>
      <c r="Q626" s="1"/>
      <c r="R626" s="1"/>
      <c r="S626" s="1">
        <v>0</v>
      </c>
      <c r="T626" s="1"/>
      <c r="U626" s="1" t="s">
        <v>3</v>
      </c>
      <c r="V626" s="1">
        <v>0</v>
      </c>
      <c r="W626" s="1"/>
      <c r="X626" s="1"/>
      <c r="Y626" s="1"/>
      <c r="Z626" s="1"/>
      <c r="AA626" s="1"/>
      <c r="AB626" s="1" t="s">
        <v>3</v>
      </c>
      <c r="AC626" s="1" t="s">
        <v>3</v>
      </c>
      <c r="AD626" s="1" t="s">
        <v>3</v>
      </c>
      <c r="AE626" s="1" t="s">
        <v>3</v>
      </c>
      <c r="AF626" s="1" t="s">
        <v>3</v>
      </c>
      <c r="AG626" s="1" t="s">
        <v>3</v>
      </c>
      <c r="AH626" s="1"/>
      <c r="AI626" s="1"/>
      <c r="AJ626" s="1"/>
      <c r="AK626" s="1"/>
      <c r="AL626" s="1"/>
      <c r="AM626" s="1"/>
      <c r="AN626" s="1"/>
      <c r="AO626" s="1"/>
      <c r="AP626" s="1" t="s">
        <v>3</v>
      </c>
      <c r="AQ626" s="1" t="s">
        <v>3</v>
      </c>
      <c r="AR626" s="1" t="s">
        <v>3</v>
      </c>
      <c r="AS626" s="1"/>
      <c r="AT626" s="1"/>
      <c r="AU626" s="1"/>
      <c r="AV626" s="1"/>
      <c r="AW626" s="1"/>
      <c r="AX626" s="1"/>
      <c r="AY626" s="1"/>
      <c r="AZ626" s="1" t="s">
        <v>3</v>
      </c>
      <c r="BA626" s="1"/>
      <c r="BB626" s="1" t="s">
        <v>3</v>
      </c>
      <c r="BC626" s="1" t="s">
        <v>3</v>
      </c>
      <c r="BD626" s="1" t="s">
        <v>3</v>
      </c>
      <c r="BE626" s="1" t="s">
        <v>3</v>
      </c>
      <c r="BF626" s="1" t="s">
        <v>3</v>
      </c>
      <c r="BG626" s="1" t="s">
        <v>3</v>
      </c>
      <c r="BH626" s="1" t="s">
        <v>3</v>
      </c>
      <c r="BI626" s="1" t="s">
        <v>3</v>
      </c>
      <c r="BJ626" s="1" t="s">
        <v>3</v>
      </c>
      <c r="BK626" s="1" t="s">
        <v>3</v>
      </c>
      <c r="BL626" s="1" t="s">
        <v>3</v>
      </c>
      <c r="BM626" s="1" t="s">
        <v>3</v>
      </c>
      <c r="BN626" s="1" t="s">
        <v>3</v>
      </c>
      <c r="BO626" s="1" t="s">
        <v>3</v>
      </c>
      <c r="BP626" s="1" t="s">
        <v>3</v>
      </c>
      <c r="BQ626" s="1"/>
      <c r="BR626" s="1"/>
      <c r="BS626" s="1"/>
      <c r="BT626" s="1"/>
      <c r="BU626" s="1"/>
      <c r="BV626" s="1"/>
      <c r="BW626" s="1"/>
      <c r="BX626" s="1">
        <v>0</v>
      </c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>
        <v>0</v>
      </c>
    </row>
    <row r="628" spans="1:245" x14ac:dyDescent="0.2">
      <c r="A628" s="2">
        <v>52</v>
      </c>
      <c r="B628" s="2">
        <f t="shared" ref="B628:G628" si="324">B639</f>
        <v>1</v>
      </c>
      <c r="C628" s="2">
        <f t="shared" si="324"/>
        <v>5</v>
      </c>
      <c r="D628" s="2">
        <f t="shared" si="324"/>
        <v>626</v>
      </c>
      <c r="E628" s="2">
        <f t="shared" si="324"/>
        <v>0</v>
      </c>
      <c r="F628" s="2" t="str">
        <f t="shared" si="324"/>
        <v/>
      </c>
      <c r="G628" s="2" t="str">
        <f t="shared" si="324"/>
        <v>Мытье сантехнических приборов</v>
      </c>
      <c r="H628" s="2"/>
      <c r="I628" s="2"/>
      <c r="J628" s="2"/>
      <c r="K628" s="2"/>
      <c r="L628" s="2"/>
      <c r="M628" s="2"/>
      <c r="N628" s="2"/>
      <c r="O628" s="2">
        <f t="shared" ref="O628:AT628" si="325">O639</f>
        <v>2989.82</v>
      </c>
      <c r="P628" s="2">
        <f t="shared" si="325"/>
        <v>211.05</v>
      </c>
      <c r="Q628" s="2">
        <f t="shared" si="325"/>
        <v>0</v>
      </c>
      <c r="R628" s="2">
        <f t="shared" si="325"/>
        <v>0</v>
      </c>
      <c r="S628" s="2">
        <f t="shared" si="325"/>
        <v>2778.77</v>
      </c>
      <c r="T628" s="2">
        <f t="shared" si="325"/>
        <v>0</v>
      </c>
      <c r="U628" s="2">
        <f t="shared" si="325"/>
        <v>9.9320000000000022</v>
      </c>
      <c r="V628" s="2">
        <f t="shared" si="325"/>
        <v>0</v>
      </c>
      <c r="W628" s="2">
        <f t="shared" si="325"/>
        <v>0</v>
      </c>
      <c r="X628" s="2">
        <f t="shared" si="325"/>
        <v>1945.14</v>
      </c>
      <c r="Y628" s="2">
        <f t="shared" si="325"/>
        <v>277.88</v>
      </c>
      <c r="Z628" s="2">
        <f t="shared" si="325"/>
        <v>0</v>
      </c>
      <c r="AA628" s="2">
        <f t="shared" si="325"/>
        <v>0</v>
      </c>
      <c r="AB628" s="2">
        <f t="shared" si="325"/>
        <v>2989.82</v>
      </c>
      <c r="AC628" s="2">
        <f t="shared" si="325"/>
        <v>211.05</v>
      </c>
      <c r="AD628" s="2">
        <f t="shared" si="325"/>
        <v>0</v>
      </c>
      <c r="AE628" s="2">
        <f t="shared" si="325"/>
        <v>0</v>
      </c>
      <c r="AF628" s="2">
        <f t="shared" si="325"/>
        <v>2778.77</v>
      </c>
      <c r="AG628" s="2">
        <f t="shared" si="325"/>
        <v>0</v>
      </c>
      <c r="AH628" s="2">
        <f t="shared" si="325"/>
        <v>9.9320000000000022</v>
      </c>
      <c r="AI628" s="2">
        <f t="shared" si="325"/>
        <v>0</v>
      </c>
      <c r="AJ628" s="2">
        <f t="shared" si="325"/>
        <v>0</v>
      </c>
      <c r="AK628" s="2">
        <f t="shared" si="325"/>
        <v>1945.14</v>
      </c>
      <c r="AL628" s="2">
        <f t="shared" si="325"/>
        <v>277.88</v>
      </c>
      <c r="AM628" s="2">
        <f t="shared" si="325"/>
        <v>0</v>
      </c>
      <c r="AN628" s="2">
        <f t="shared" si="325"/>
        <v>0</v>
      </c>
      <c r="AO628" s="2">
        <f t="shared" si="325"/>
        <v>0</v>
      </c>
      <c r="AP628" s="2">
        <f t="shared" si="325"/>
        <v>0</v>
      </c>
      <c r="AQ628" s="2">
        <f t="shared" si="325"/>
        <v>0</v>
      </c>
      <c r="AR628" s="2">
        <f t="shared" si="325"/>
        <v>5212.84</v>
      </c>
      <c r="AS628" s="2">
        <f t="shared" si="325"/>
        <v>0</v>
      </c>
      <c r="AT628" s="2">
        <f t="shared" si="325"/>
        <v>0</v>
      </c>
      <c r="AU628" s="2">
        <f t="shared" ref="AU628:BZ628" si="326">AU639</f>
        <v>5212.84</v>
      </c>
      <c r="AV628" s="2">
        <f t="shared" si="326"/>
        <v>211.05</v>
      </c>
      <c r="AW628" s="2">
        <f t="shared" si="326"/>
        <v>211.05</v>
      </c>
      <c r="AX628" s="2">
        <f t="shared" si="326"/>
        <v>0</v>
      </c>
      <c r="AY628" s="2">
        <f t="shared" si="326"/>
        <v>211.05</v>
      </c>
      <c r="AZ628" s="2">
        <f t="shared" si="326"/>
        <v>0</v>
      </c>
      <c r="BA628" s="2">
        <f t="shared" si="326"/>
        <v>0</v>
      </c>
      <c r="BB628" s="2">
        <f t="shared" si="326"/>
        <v>0</v>
      </c>
      <c r="BC628" s="2">
        <f t="shared" si="326"/>
        <v>0</v>
      </c>
      <c r="BD628" s="2">
        <f t="shared" si="326"/>
        <v>0</v>
      </c>
      <c r="BE628" s="2">
        <f t="shared" si="326"/>
        <v>0</v>
      </c>
      <c r="BF628" s="2">
        <f t="shared" si="326"/>
        <v>0</v>
      </c>
      <c r="BG628" s="2">
        <f t="shared" si="326"/>
        <v>0</v>
      </c>
      <c r="BH628" s="2">
        <f t="shared" si="326"/>
        <v>0</v>
      </c>
      <c r="BI628" s="2">
        <f t="shared" si="326"/>
        <v>0</v>
      </c>
      <c r="BJ628" s="2">
        <f t="shared" si="326"/>
        <v>0</v>
      </c>
      <c r="BK628" s="2">
        <f t="shared" si="326"/>
        <v>0</v>
      </c>
      <c r="BL628" s="2">
        <f t="shared" si="326"/>
        <v>0</v>
      </c>
      <c r="BM628" s="2">
        <f t="shared" si="326"/>
        <v>0</v>
      </c>
      <c r="BN628" s="2">
        <f t="shared" si="326"/>
        <v>0</v>
      </c>
      <c r="BO628" s="2">
        <f t="shared" si="326"/>
        <v>0</v>
      </c>
      <c r="BP628" s="2">
        <f t="shared" si="326"/>
        <v>0</v>
      </c>
      <c r="BQ628" s="2">
        <f t="shared" si="326"/>
        <v>0</v>
      </c>
      <c r="BR628" s="2">
        <f t="shared" si="326"/>
        <v>0</v>
      </c>
      <c r="BS628" s="2">
        <f t="shared" si="326"/>
        <v>0</v>
      </c>
      <c r="BT628" s="2">
        <f t="shared" si="326"/>
        <v>0</v>
      </c>
      <c r="BU628" s="2">
        <f t="shared" si="326"/>
        <v>0</v>
      </c>
      <c r="BV628" s="2">
        <f t="shared" si="326"/>
        <v>0</v>
      </c>
      <c r="BW628" s="2">
        <f t="shared" si="326"/>
        <v>0</v>
      </c>
      <c r="BX628" s="2">
        <f t="shared" si="326"/>
        <v>0</v>
      </c>
      <c r="BY628" s="2">
        <f t="shared" si="326"/>
        <v>0</v>
      </c>
      <c r="BZ628" s="2">
        <f t="shared" si="326"/>
        <v>0</v>
      </c>
      <c r="CA628" s="2">
        <f t="shared" ref="CA628:DF628" si="327">CA639</f>
        <v>5212.84</v>
      </c>
      <c r="CB628" s="2">
        <f t="shared" si="327"/>
        <v>0</v>
      </c>
      <c r="CC628" s="2">
        <f t="shared" si="327"/>
        <v>0</v>
      </c>
      <c r="CD628" s="2">
        <f t="shared" si="327"/>
        <v>5212.84</v>
      </c>
      <c r="CE628" s="2">
        <f t="shared" si="327"/>
        <v>211.05</v>
      </c>
      <c r="CF628" s="2">
        <f t="shared" si="327"/>
        <v>211.05</v>
      </c>
      <c r="CG628" s="2">
        <f t="shared" si="327"/>
        <v>0</v>
      </c>
      <c r="CH628" s="2">
        <f t="shared" si="327"/>
        <v>211.05</v>
      </c>
      <c r="CI628" s="2">
        <f t="shared" si="327"/>
        <v>0</v>
      </c>
      <c r="CJ628" s="2">
        <f t="shared" si="327"/>
        <v>0</v>
      </c>
      <c r="CK628" s="2">
        <f t="shared" si="327"/>
        <v>0</v>
      </c>
      <c r="CL628" s="2">
        <f t="shared" si="327"/>
        <v>0</v>
      </c>
      <c r="CM628" s="2">
        <f t="shared" si="327"/>
        <v>0</v>
      </c>
      <c r="CN628" s="2">
        <f t="shared" si="327"/>
        <v>0</v>
      </c>
      <c r="CO628" s="2">
        <f t="shared" si="327"/>
        <v>0</v>
      </c>
      <c r="CP628" s="2">
        <f t="shared" si="327"/>
        <v>0</v>
      </c>
      <c r="CQ628" s="2">
        <f t="shared" si="327"/>
        <v>0</v>
      </c>
      <c r="CR628" s="2">
        <f t="shared" si="327"/>
        <v>0</v>
      </c>
      <c r="CS628" s="2">
        <f t="shared" si="327"/>
        <v>0</v>
      </c>
      <c r="CT628" s="2">
        <f t="shared" si="327"/>
        <v>0</v>
      </c>
      <c r="CU628" s="2">
        <f t="shared" si="327"/>
        <v>0</v>
      </c>
      <c r="CV628" s="2">
        <f t="shared" si="327"/>
        <v>0</v>
      </c>
      <c r="CW628" s="2">
        <f t="shared" si="327"/>
        <v>0</v>
      </c>
      <c r="CX628" s="2">
        <f t="shared" si="327"/>
        <v>0</v>
      </c>
      <c r="CY628" s="2">
        <f t="shared" si="327"/>
        <v>0</v>
      </c>
      <c r="CZ628" s="2">
        <f t="shared" si="327"/>
        <v>0</v>
      </c>
      <c r="DA628" s="2">
        <f t="shared" si="327"/>
        <v>0</v>
      </c>
      <c r="DB628" s="2">
        <f t="shared" si="327"/>
        <v>0</v>
      </c>
      <c r="DC628" s="2">
        <f t="shared" si="327"/>
        <v>0</v>
      </c>
      <c r="DD628" s="2">
        <f t="shared" si="327"/>
        <v>0</v>
      </c>
      <c r="DE628" s="2">
        <f t="shared" si="327"/>
        <v>0</v>
      </c>
      <c r="DF628" s="2">
        <f t="shared" si="327"/>
        <v>0</v>
      </c>
      <c r="DG628" s="3">
        <f t="shared" ref="DG628:EL628" si="328">DG639</f>
        <v>0</v>
      </c>
      <c r="DH628" s="3">
        <f t="shared" si="328"/>
        <v>0</v>
      </c>
      <c r="DI628" s="3">
        <f t="shared" si="328"/>
        <v>0</v>
      </c>
      <c r="DJ628" s="3">
        <f t="shared" si="328"/>
        <v>0</v>
      </c>
      <c r="DK628" s="3">
        <f t="shared" si="328"/>
        <v>0</v>
      </c>
      <c r="DL628" s="3">
        <f t="shared" si="328"/>
        <v>0</v>
      </c>
      <c r="DM628" s="3">
        <f t="shared" si="328"/>
        <v>0</v>
      </c>
      <c r="DN628" s="3">
        <f t="shared" si="328"/>
        <v>0</v>
      </c>
      <c r="DO628" s="3">
        <f t="shared" si="328"/>
        <v>0</v>
      </c>
      <c r="DP628" s="3">
        <f t="shared" si="328"/>
        <v>0</v>
      </c>
      <c r="DQ628" s="3">
        <f t="shared" si="328"/>
        <v>0</v>
      </c>
      <c r="DR628" s="3">
        <f t="shared" si="328"/>
        <v>0</v>
      </c>
      <c r="DS628" s="3">
        <f t="shared" si="328"/>
        <v>0</v>
      </c>
      <c r="DT628" s="3">
        <f t="shared" si="328"/>
        <v>0</v>
      </c>
      <c r="DU628" s="3">
        <f t="shared" si="328"/>
        <v>0</v>
      </c>
      <c r="DV628" s="3">
        <f t="shared" si="328"/>
        <v>0</v>
      </c>
      <c r="DW628" s="3">
        <f t="shared" si="328"/>
        <v>0</v>
      </c>
      <c r="DX628" s="3">
        <f t="shared" si="328"/>
        <v>0</v>
      </c>
      <c r="DY628" s="3">
        <f t="shared" si="328"/>
        <v>0</v>
      </c>
      <c r="DZ628" s="3">
        <f t="shared" si="328"/>
        <v>0</v>
      </c>
      <c r="EA628" s="3">
        <f t="shared" si="328"/>
        <v>0</v>
      </c>
      <c r="EB628" s="3">
        <f t="shared" si="328"/>
        <v>0</v>
      </c>
      <c r="EC628" s="3">
        <f t="shared" si="328"/>
        <v>0</v>
      </c>
      <c r="ED628" s="3">
        <f t="shared" si="328"/>
        <v>0</v>
      </c>
      <c r="EE628" s="3">
        <f t="shared" si="328"/>
        <v>0</v>
      </c>
      <c r="EF628" s="3">
        <f t="shared" si="328"/>
        <v>0</v>
      </c>
      <c r="EG628" s="3">
        <f t="shared" si="328"/>
        <v>0</v>
      </c>
      <c r="EH628" s="3">
        <f t="shared" si="328"/>
        <v>0</v>
      </c>
      <c r="EI628" s="3">
        <f t="shared" si="328"/>
        <v>0</v>
      </c>
      <c r="EJ628" s="3">
        <f t="shared" si="328"/>
        <v>0</v>
      </c>
      <c r="EK628" s="3">
        <f t="shared" si="328"/>
        <v>0</v>
      </c>
      <c r="EL628" s="3">
        <f t="shared" si="328"/>
        <v>0</v>
      </c>
      <c r="EM628" s="3">
        <f t="shared" ref="EM628:FR628" si="329">EM639</f>
        <v>0</v>
      </c>
      <c r="EN628" s="3">
        <f t="shared" si="329"/>
        <v>0</v>
      </c>
      <c r="EO628" s="3">
        <f t="shared" si="329"/>
        <v>0</v>
      </c>
      <c r="EP628" s="3">
        <f t="shared" si="329"/>
        <v>0</v>
      </c>
      <c r="EQ628" s="3">
        <f t="shared" si="329"/>
        <v>0</v>
      </c>
      <c r="ER628" s="3">
        <f t="shared" si="329"/>
        <v>0</v>
      </c>
      <c r="ES628" s="3">
        <f t="shared" si="329"/>
        <v>0</v>
      </c>
      <c r="ET628" s="3">
        <f t="shared" si="329"/>
        <v>0</v>
      </c>
      <c r="EU628" s="3">
        <f t="shared" si="329"/>
        <v>0</v>
      </c>
      <c r="EV628" s="3">
        <f t="shared" si="329"/>
        <v>0</v>
      </c>
      <c r="EW628" s="3">
        <f t="shared" si="329"/>
        <v>0</v>
      </c>
      <c r="EX628" s="3">
        <f t="shared" si="329"/>
        <v>0</v>
      </c>
      <c r="EY628" s="3">
        <f t="shared" si="329"/>
        <v>0</v>
      </c>
      <c r="EZ628" s="3">
        <f t="shared" si="329"/>
        <v>0</v>
      </c>
      <c r="FA628" s="3">
        <f t="shared" si="329"/>
        <v>0</v>
      </c>
      <c r="FB628" s="3">
        <f t="shared" si="329"/>
        <v>0</v>
      </c>
      <c r="FC628" s="3">
        <f t="shared" si="329"/>
        <v>0</v>
      </c>
      <c r="FD628" s="3">
        <f t="shared" si="329"/>
        <v>0</v>
      </c>
      <c r="FE628" s="3">
        <f t="shared" si="329"/>
        <v>0</v>
      </c>
      <c r="FF628" s="3">
        <f t="shared" si="329"/>
        <v>0</v>
      </c>
      <c r="FG628" s="3">
        <f t="shared" si="329"/>
        <v>0</v>
      </c>
      <c r="FH628" s="3">
        <f t="shared" si="329"/>
        <v>0</v>
      </c>
      <c r="FI628" s="3">
        <f t="shared" si="329"/>
        <v>0</v>
      </c>
      <c r="FJ628" s="3">
        <f t="shared" si="329"/>
        <v>0</v>
      </c>
      <c r="FK628" s="3">
        <f t="shared" si="329"/>
        <v>0</v>
      </c>
      <c r="FL628" s="3">
        <f t="shared" si="329"/>
        <v>0</v>
      </c>
      <c r="FM628" s="3">
        <f t="shared" si="329"/>
        <v>0</v>
      </c>
      <c r="FN628" s="3">
        <f t="shared" si="329"/>
        <v>0</v>
      </c>
      <c r="FO628" s="3">
        <f t="shared" si="329"/>
        <v>0</v>
      </c>
      <c r="FP628" s="3">
        <f t="shared" si="329"/>
        <v>0</v>
      </c>
      <c r="FQ628" s="3">
        <f t="shared" si="329"/>
        <v>0</v>
      </c>
      <c r="FR628" s="3">
        <f t="shared" si="329"/>
        <v>0</v>
      </c>
      <c r="FS628" s="3">
        <f t="shared" ref="FS628:GX628" si="330">FS639</f>
        <v>0</v>
      </c>
      <c r="FT628" s="3">
        <f t="shared" si="330"/>
        <v>0</v>
      </c>
      <c r="FU628" s="3">
        <f t="shared" si="330"/>
        <v>0</v>
      </c>
      <c r="FV628" s="3">
        <f t="shared" si="330"/>
        <v>0</v>
      </c>
      <c r="FW628" s="3">
        <f t="shared" si="330"/>
        <v>0</v>
      </c>
      <c r="FX628" s="3">
        <f t="shared" si="330"/>
        <v>0</v>
      </c>
      <c r="FY628" s="3">
        <f t="shared" si="330"/>
        <v>0</v>
      </c>
      <c r="FZ628" s="3">
        <f t="shared" si="330"/>
        <v>0</v>
      </c>
      <c r="GA628" s="3">
        <f t="shared" si="330"/>
        <v>0</v>
      </c>
      <c r="GB628" s="3">
        <f t="shared" si="330"/>
        <v>0</v>
      </c>
      <c r="GC628" s="3">
        <f t="shared" si="330"/>
        <v>0</v>
      </c>
      <c r="GD628" s="3">
        <f t="shared" si="330"/>
        <v>0</v>
      </c>
      <c r="GE628" s="3">
        <f t="shared" si="330"/>
        <v>0</v>
      </c>
      <c r="GF628" s="3">
        <f t="shared" si="330"/>
        <v>0</v>
      </c>
      <c r="GG628" s="3">
        <f t="shared" si="330"/>
        <v>0</v>
      </c>
      <c r="GH628" s="3">
        <f t="shared" si="330"/>
        <v>0</v>
      </c>
      <c r="GI628" s="3">
        <f t="shared" si="330"/>
        <v>0</v>
      </c>
      <c r="GJ628" s="3">
        <f t="shared" si="330"/>
        <v>0</v>
      </c>
      <c r="GK628" s="3">
        <f t="shared" si="330"/>
        <v>0</v>
      </c>
      <c r="GL628" s="3">
        <f t="shared" si="330"/>
        <v>0</v>
      </c>
      <c r="GM628" s="3">
        <f t="shared" si="330"/>
        <v>0</v>
      </c>
      <c r="GN628" s="3">
        <f t="shared" si="330"/>
        <v>0</v>
      </c>
      <c r="GO628" s="3">
        <f t="shared" si="330"/>
        <v>0</v>
      </c>
      <c r="GP628" s="3">
        <f t="shared" si="330"/>
        <v>0</v>
      </c>
      <c r="GQ628" s="3">
        <f t="shared" si="330"/>
        <v>0</v>
      </c>
      <c r="GR628" s="3">
        <f t="shared" si="330"/>
        <v>0</v>
      </c>
      <c r="GS628" s="3">
        <f t="shared" si="330"/>
        <v>0</v>
      </c>
      <c r="GT628" s="3">
        <f t="shared" si="330"/>
        <v>0</v>
      </c>
      <c r="GU628" s="3">
        <f t="shared" si="330"/>
        <v>0</v>
      </c>
      <c r="GV628" s="3">
        <f t="shared" si="330"/>
        <v>0</v>
      </c>
      <c r="GW628" s="3">
        <f t="shared" si="330"/>
        <v>0</v>
      </c>
      <c r="GX628" s="3">
        <f t="shared" si="330"/>
        <v>0</v>
      </c>
    </row>
    <row r="630" spans="1:245" x14ac:dyDescent="0.2">
      <c r="A630">
        <v>17</v>
      </c>
      <c r="B630">
        <v>1</v>
      </c>
      <c r="C630">
        <f>ROW(SmtRes!A110)</f>
        <v>110</v>
      </c>
      <c r="D630">
        <f>ROW(EtalonRes!A110)</f>
        <v>110</v>
      </c>
      <c r="E630" t="s">
        <v>222</v>
      </c>
      <c r="F630" t="s">
        <v>123</v>
      </c>
      <c r="G630" t="s">
        <v>124</v>
      </c>
      <c r="H630" t="s">
        <v>125</v>
      </c>
      <c r="I630">
        <f>ROUND(18/100,9)</f>
        <v>0.18</v>
      </c>
      <c r="J630">
        <v>0</v>
      </c>
      <c r="K630">
        <f>ROUND(18/100,9)</f>
        <v>0.18</v>
      </c>
      <c r="O630">
        <f t="shared" ref="O630:O637" si="331">ROUND(CP630,2)</f>
        <v>1920.07</v>
      </c>
      <c r="P630">
        <f t="shared" ref="P630:P637" si="332">ROUND(CQ630*I630,2)</f>
        <v>115.15</v>
      </c>
      <c r="Q630">
        <f t="shared" ref="Q630:Q637" si="333">ROUND(CR630*I630,2)</f>
        <v>0</v>
      </c>
      <c r="R630">
        <f t="shared" ref="R630:R637" si="334">ROUND(CS630*I630,2)</f>
        <v>0</v>
      </c>
      <c r="S630">
        <f t="shared" ref="S630:S637" si="335">ROUND(CT630*I630,2)</f>
        <v>1804.92</v>
      </c>
      <c r="T630">
        <f t="shared" ref="T630:T637" si="336">ROUND(CU630*I630,2)</f>
        <v>0</v>
      </c>
      <c r="U630">
        <f t="shared" ref="U630:U637" si="337">CV630*I630</f>
        <v>6.4512</v>
      </c>
      <c r="V630">
        <f t="shared" ref="V630:V637" si="338">CW630*I630</f>
        <v>0</v>
      </c>
      <c r="W630">
        <f t="shared" ref="W630:W637" si="339">ROUND(CX630*I630,2)</f>
        <v>0</v>
      </c>
      <c r="X630">
        <f t="shared" ref="X630:Y637" si="340">ROUND(CY630,2)</f>
        <v>1263.44</v>
      </c>
      <c r="Y630">
        <f t="shared" si="340"/>
        <v>180.49</v>
      </c>
      <c r="AA630">
        <v>75545032</v>
      </c>
      <c r="AB630">
        <f t="shared" ref="AB630:AB637" si="341">ROUND((AC630+AD630+AF630),6)</f>
        <v>10667.04</v>
      </c>
      <c r="AC630">
        <f>ROUND(((ES630*4)),6)</f>
        <v>639.72</v>
      </c>
      <c r="AD630">
        <f>ROUND(((((ET630*4))-((EU630*4)))+AE630),6)</f>
        <v>0</v>
      </c>
      <c r="AE630">
        <f>ROUND(((EU630*4)),6)</f>
        <v>0</v>
      </c>
      <c r="AF630">
        <f>ROUND(((EV630*4)),6)</f>
        <v>10027.32</v>
      </c>
      <c r="AG630">
        <f t="shared" ref="AG630:AG637" si="342">ROUND((AP630),6)</f>
        <v>0</v>
      </c>
      <c r="AH630">
        <f>((EW630*4))</f>
        <v>35.840000000000003</v>
      </c>
      <c r="AI630">
        <f>((EX630*4))</f>
        <v>0</v>
      </c>
      <c r="AJ630">
        <f t="shared" ref="AJ630:AJ637" si="343">(AS630)</f>
        <v>0</v>
      </c>
      <c r="AK630">
        <v>2666.76</v>
      </c>
      <c r="AL630">
        <v>159.93</v>
      </c>
      <c r="AM630">
        <v>0</v>
      </c>
      <c r="AN630">
        <v>0</v>
      </c>
      <c r="AO630">
        <v>2506.83</v>
      </c>
      <c r="AP630">
        <v>0</v>
      </c>
      <c r="AQ630">
        <v>8.9600000000000009</v>
      </c>
      <c r="AR630">
        <v>0</v>
      </c>
      <c r="AS630">
        <v>0</v>
      </c>
      <c r="AT630">
        <v>70</v>
      </c>
      <c r="AU630">
        <v>10</v>
      </c>
      <c r="AV630">
        <v>1</v>
      </c>
      <c r="AW630">
        <v>1</v>
      </c>
      <c r="AZ630">
        <v>1</v>
      </c>
      <c r="BA630">
        <v>1</v>
      </c>
      <c r="BB630">
        <v>1</v>
      </c>
      <c r="BC630">
        <v>1</v>
      </c>
      <c r="BD630" t="s">
        <v>3</v>
      </c>
      <c r="BE630" t="s">
        <v>3</v>
      </c>
      <c r="BF630" t="s">
        <v>3</v>
      </c>
      <c r="BG630" t="s">
        <v>3</v>
      </c>
      <c r="BH630">
        <v>0</v>
      </c>
      <c r="BI630">
        <v>4</v>
      </c>
      <c r="BJ630" t="s">
        <v>126</v>
      </c>
      <c r="BM630">
        <v>0</v>
      </c>
      <c r="BN630">
        <v>0</v>
      </c>
      <c r="BO630" t="s">
        <v>3</v>
      </c>
      <c r="BP630">
        <v>0</v>
      </c>
      <c r="BQ630">
        <v>1</v>
      </c>
      <c r="BR630">
        <v>0</v>
      </c>
      <c r="BS630">
        <v>1</v>
      </c>
      <c r="BT630">
        <v>1</v>
      </c>
      <c r="BU630">
        <v>1</v>
      </c>
      <c r="BV630">
        <v>1</v>
      </c>
      <c r="BW630">
        <v>1</v>
      </c>
      <c r="BX630">
        <v>1</v>
      </c>
      <c r="BY630" t="s">
        <v>3</v>
      </c>
      <c r="BZ630">
        <v>70</v>
      </c>
      <c r="CA630">
        <v>10</v>
      </c>
      <c r="CB630" t="s">
        <v>3</v>
      </c>
      <c r="CE630">
        <v>0</v>
      </c>
      <c r="CF630">
        <v>0</v>
      </c>
      <c r="CG630">
        <v>0</v>
      </c>
      <c r="CM630">
        <v>0</v>
      </c>
      <c r="CN630" t="s">
        <v>3</v>
      </c>
      <c r="CO630">
        <v>0</v>
      </c>
      <c r="CP630">
        <f t="shared" ref="CP630:CP637" si="344">(P630+Q630+S630)</f>
        <v>1920.0700000000002</v>
      </c>
      <c r="CQ630">
        <f t="shared" ref="CQ630:CQ637" si="345">(AC630*BC630*AW630)</f>
        <v>639.72</v>
      </c>
      <c r="CR630">
        <f>(((((ET630*4))*BB630-((EU630*4))*BS630)+AE630*BS630)*AV630)</f>
        <v>0</v>
      </c>
      <c r="CS630">
        <f t="shared" ref="CS630:CS637" si="346">(AE630*BS630*AV630)</f>
        <v>0</v>
      </c>
      <c r="CT630">
        <f t="shared" ref="CT630:CT637" si="347">(AF630*BA630*AV630)</f>
        <v>10027.32</v>
      </c>
      <c r="CU630">
        <f t="shared" ref="CU630:CU637" si="348">AG630</f>
        <v>0</v>
      </c>
      <c r="CV630">
        <f t="shared" ref="CV630:CV637" si="349">(AH630*AV630)</f>
        <v>35.840000000000003</v>
      </c>
      <c r="CW630">
        <f t="shared" ref="CW630:CX637" si="350">AI630</f>
        <v>0</v>
      </c>
      <c r="CX630">
        <f t="shared" si="350"/>
        <v>0</v>
      </c>
      <c r="CY630">
        <f t="shared" ref="CY630:CY637" si="351">((S630*BZ630)/100)</f>
        <v>1263.4440000000002</v>
      </c>
      <c r="CZ630">
        <f t="shared" ref="CZ630:CZ637" si="352">((S630*CA630)/100)</f>
        <v>180.49200000000002</v>
      </c>
      <c r="DC630" t="s">
        <v>3</v>
      </c>
      <c r="DD630" t="s">
        <v>198</v>
      </c>
      <c r="DE630" t="s">
        <v>198</v>
      </c>
      <c r="DF630" t="s">
        <v>198</v>
      </c>
      <c r="DG630" t="s">
        <v>198</v>
      </c>
      <c r="DH630" t="s">
        <v>3</v>
      </c>
      <c r="DI630" t="s">
        <v>198</v>
      </c>
      <c r="DJ630" t="s">
        <v>198</v>
      </c>
      <c r="DK630" t="s">
        <v>3</v>
      </c>
      <c r="DL630" t="s">
        <v>3</v>
      </c>
      <c r="DM630" t="s">
        <v>3</v>
      </c>
      <c r="DN630">
        <v>0</v>
      </c>
      <c r="DO630">
        <v>0</v>
      </c>
      <c r="DP630">
        <v>1</v>
      </c>
      <c r="DQ630">
        <v>1</v>
      </c>
      <c r="DU630">
        <v>1010</v>
      </c>
      <c r="DV630" t="s">
        <v>125</v>
      </c>
      <c r="DW630" t="s">
        <v>125</v>
      </c>
      <c r="DX630">
        <v>100</v>
      </c>
      <c r="DZ630" t="s">
        <v>3</v>
      </c>
      <c r="EA630" t="s">
        <v>3</v>
      </c>
      <c r="EB630" t="s">
        <v>3</v>
      </c>
      <c r="EC630" t="s">
        <v>3</v>
      </c>
      <c r="EE630">
        <v>75226705</v>
      </c>
      <c r="EF630">
        <v>1</v>
      </c>
      <c r="EG630" t="s">
        <v>21</v>
      </c>
      <c r="EH630">
        <v>0</v>
      </c>
      <c r="EI630" t="s">
        <v>3</v>
      </c>
      <c r="EJ630">
        <v>4</v>
      </c>
      <c r="EK630">
        <v>0</v>
      </c>
      <c r="EL630" t="s">
        <v>22</v>
      </c>
      <c r="EM630" t="s">
        <v>23</v>
      </c>
      <c r="EO630" t="s">
        <v>3</v>
      </c>
      <c r="EQ630">
        <v>0</v>
      </c>
      <c r="ER630">
        <v>2666.76</v>
      </c>
      <c r="ES630">
        <v>159.93</v>
      </c>
      <c r="ET630">
        <v>0</v>
      </c>
      <c r="EU630">
        <v>0</v>
      </c>
      <c r="EV630">
        <v>2506.83</v>
      </c>
      <c r="EW630">
        <v>8.9600000000000009</v>
      </c>
      <c r="EX630">
        <v>0</v>
      </c>
      <c r="EY630">
        <v>0</v>
      </c>
      <c r="FQ630">
        <v>0</v>
      </c>
      <c r="FR630">
        <f t="shared" ref="FR630:FR637" si="353">ROUND(IF(BI630=3,GM630,0),2)</f>
        <v>0</v>
      </c>
      <c r="FS630">
        <v>0</v>
      </c>
      <c r="FX630">
        <v>70</v>
      </c>
      <c r="FY630">
        <v>10</v>
      </c>
      <c r="GA630" t="s">
        <v>3</v>
      </c>
      <c r="GD630">
        <v>0</v>
      </c>
      <c r="GF630">
        <v>-2063491238</v>
      </c>
      <c r="GG630">
        <v>2</v>
      </c>
      <c r="GH630">
        <v>1</v>
      </c>
      <c r="GI630">
        <v>-2</v>
      </c>
      <c r="GJ630">
        <v>0</v>
      </c>
      <c r="GK630">
        <f>ROUND(R630*(R12)/100,2)</f>
        <v>0</v>
      </c>
      <c r="GL630">
        <f t="shared" ref="GL630:GL637" si="354">ROUND(IF(AND(BH630=3,BI630=3,FS630&lt;&gt;0),P630,0),2)</f>
        <v>0</v>
      </c>
      <c r="GM630">
        <f t="shared" ref="GM630:GM637" si="355">ROUND(O630+X630+Y630+GK630,2)+GX630</f>
        <v>3364</v>
      </c>
      <c r="GN630">
        <f t="shared" ref="GN630:GN637" si="356">IF(OR(BI630=0,BI630=1),GM630-GX630,0)</f>
        <v>0</v>
      </c>
      <c r="GO630">
        <f t="shared" ref="GO630:GO637" si="357">IF(BI630=2,GM630-GX630,0)</f>
        <v>0</v>
      </c>
      <c r="GP630">
        <f t="shared" ref="GP630:GP637" si="358">IF(BI630=4,GM630-GX630,0)</f>
        <v>3364</v>
      </c>
      <c r="GR630">
        <v>0</v>
      </c>
      <c r="GS630">
        <v>3</v>
      </c>
      <c r="GT630">
        <v>0</v>
      </c>
      <c r="GU630" t="s">
        <v>3</v>
      </c>
      <c r="GV630">
        <f t="shared" ref="GV630:GV637" si="359">ROUND((GT630),6)</f>
        <v>0</v>
      </c>
      <c r="GW630">
        <v>1</v>
      </c>
      <c r="GX630">
        <f t="shared" ref="GX630:GX637" si="360">ROUND(HC630*I630,2)</f>
        <v>0</v>
      </c>
      <c r="HA630">
        <v>0</v>
      </c>
      <c r="HB630">
        <v>0</v>
      </c>
      <c r="HC630">
        <f t="shared" ref="HC630:HC637" si="361">GV630*GW630</f>
        <v>0</v>
      </c>
      <c r="HE630" t="s">
        <v>3</v>
      </c>
      <c r="HF630" t="s">
        <v>3</v>
      </c>
      <c r="HM630" t="s">
        <v>3</v>
      </c>
      <c r="HN630" t="s">
        <v>3</v>
      </c>
      <c r="HO630" t="s">
        <v>3</v>
      </c>
      <c r="HP630" t="s">
        <v>3</v>
      </c>
      <c r="HQ630" t="s">
        <v>3</v>
      </c>
      <c r="IK630">
        <v>0</v>
      </c>
    </row>
    <row r="631" spans="1:245" x14ac:dyDescent="0.2">
      <c r="A631">
        <v>18</v>
      </c>
      <c r="B631">
        <v>1</v>
      </c>
      <c r="C631">
        <v>110</v>
      </c>
      <c r="E631" t="s">
        <v>223</v>
      </c>
      <c r="F631" t="s">
        <v>25</v>
      </c>
      <c r="G631" t="s">
        <v>26</v>
      </c>
      <c r="H631" t="s">
        <v>27</v>
      </c>
      <c r="I631">
        <f>I630*J631</f>
        <v>-0.252</v>
      </c>
      <c r="J631">
        <v>-1.4000000000000001</v>
      </c>
      <c r="K631">
        <v>-0.35</v>
      </c>
      <c r="O631">
        <f t="shared" si="331"/>
        <v>-12.56</v>
      </c>
      <c r="P631">
        <f t="shared" si="332"/>
        <v>-12.56</v>
      </c>
      <c r="Q631">
        <f t="shared" si="333"/>
        <v>0</v>
      </c>
      <c r="R631">
        <f t="shared" si="334"/>
        <v>0</v>
      </c>
      <c r="S631">
        <f t="shared" si="335"/>
        <v>0</v>
      </c>
      <c r="T631">
        <f t="shared" si="336"/>
        <v>0</v>
      </c>
      <c r="U631">
        <f t="shared" si="337"/>
        <v>0</v>
      </c>
      <c r="V631">
        <f t="shared" si="338"/>
        <v>0</v>
      </c>
      <c r="W631">
        <f t="shared" si="339"/>
        <v>0</v>
      </c>
      <c r="X631">
        <f t="shared" si="340"/>
        <v>0</v>
      </c>
      <c r="Y631">
        <f t="shared" si="340"/>
        <v>0</v>
      </c>
      <c r="AA631">
        <v>75545032</v>
      </c>
      <c r="AB631">
        <f t="shared" si="341"/>
        <v>49.83</v>
      </c>
      <c r="AC631">
        <f>ROUND((ES631),6)</f>
        <v>49.83</v>
      </c>
      <c r="AD631">
        <f>ROUND((((ET631)-(EU631))+AE631),6)</f>
        <v>0</v>
      </c>
      <c r="AE631">
        <f>ROUND((EU631),6)</f>
        <v>0</v>
      </c>
      <c r="AF631">
        <f>ROUND((EV631),6)</f>
        <v>0</v>
      </c>
      <c r="AG631">
        <f t="shared" si="342"/>
        <v>0</v>
      </c>
      <c r="AH631">
        <f>(EW631)</f>
        <v>0</v>
      </c>
      <c r="AI631">
        <f>(EX631)</f>
        <v>0</v>
      </c>
      <c r="AJ631">
        <f t="shared" si="343"/>
        <v>0</v>
      </c>
      <c r="AK631">
        <v>49.83</v>
      </c>
      <c r="AL631">
        <v>49.83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70</v>
      </c>
      <c r="AU631">
        <v>10</v>
      </c>
      <c r="AV631">
        <v>1</v>
      </c>
      <c r="AW631">
        <v>1</v>
      </c>
      <c r="AZ631">
        <v>1</v>
      </c>
      <c r="BA631">
        <v>1</v>
      </c>
      <c r="BB631">
        <v>1</v>
      </c>
      <c r="BC631">
        <v>1</v>
      </c>
      <c r="BD631" t="s">
        <v>3</v>
      </c>
      <c r="BE631" t="s">
        <v>3</v>
      </c>
      <c r="BF631" t="s">
        <v>3</v>
      </c>
      <c r="BG631" t="s">
        <v>3</v>
      </c>
      <c r="BH631">
        <v>3</v>
      </c>
      <c r="BI631">
        <v>4</v>
      </c>
      <c r="BJ631" t="s">
        <v>28</v>
      </c>
      <c r="BM631">
        <v>0</v>
      </c>
      <c r="BN631">
        <v>0</v>
      </c>
      <c r="BO631" t="s">
        <v>3</v>
      </c>
      <c r="BP631">
        <v>0</v>
      </c>
      <c r="BQ631">
        <v>1</v>
      </c>
      <c r="BR631">
        <v>1</v>
      </c>
      <c r="BS631">
        <v>1</v>
      </c>
      <c r="BT631">
        <v>1</v>
      </c>
      <c r="BU631">
        <v>1</v>
      </c>
      <c r="BV631">
        <v>1</v>
      </c>
      <c r="BW631">
        <v>1</v>
      </c>
      <c r="BX631">
        <v>1</v>
      </c>
      <c r="BY631" t="s">
        <v>3</v>
      </c>
      <c r="BZ631">
        <v>70</v>
      </c>
      <c r="CA631">
        <v>10</v>
      </c>
      <c r="CB631" t="s">
        <v>3</v>
      </c>
      <c r="CE631">
        <v>0</v>
      </c>
      <c r="CF631">
        <v>0</v>
      </c>
      <c r="CG631">
        <v>0</v>
      </c>
      <c r="CM631">
        <v>0</v>
      </c>
      <c r="CN631" t="s">
        <v>3</v>
      </c>
      <c r="CO631">
        <v>0</v>
      </c>
      <c r="CP631">
        <f t="shared" si="344"/>
        <v>-12.56</v>
      </c>
      <c r="CQ631">
        <f t="shared" si="345"/>
        <v>49.83</v>
      </c>
      <c r="CR631">
        <f>((((ET631)*BB631-(EU631)*BS631)+AE631*BS631)*AV631)</f>
        <v>0</v>
      </c>
      <c r="CS631">
        <f t="shared" si="346"/>
        <v>0</v>
      </c>
      <c r="CT631">
        <f t="shared" si="347"/>
        <v>0</v>
      </c>
      <c r="CU631">
        <f t="shared" si="348"/>
        <v>0</v>
      </c>
      <c r="CV631">
        <f t="shared" si="349"/>
        <v>0</v>
      </c>
      <c r="CW631">
        <f t="shared" si="350"/>
        <v>0</v>
      </c>
      <c r="CX631">
        <f t="shared" si="350"/>
        <v>0</v>
      </c>
      <c r="CY631">
        <f t="shared" si="351"/>
        <v>0</v>
      </c>
      <c r="CZ631">
        <f t="shared" si="352"/>
        <v>0</v>
      </c>
      <c r="DC631" t="s">
        <v>3</v>
      </c>
      <c r="DD631" t="s">
        <v>3</v>
      </c>
      <c r="DE631" t="s">
        <v>3</v>
      </c>
      <c r="DF631" t="s">
        <v>3</v>
      </c>
      <c r="DG631" t="s">
        <v>3</v>
      </c>
      <c r="DH631" t="s">
        <v>3</v>
      </c>
      <c r="DI631" t="s">
        <v>3</v>
      </c>
      <c r="DJ631" t="s">
        <v>3</v>
      </c>
      <c r="DK631" t="s">
        <v>3</v>
      </c>
      <c r="DL631" t="s">
        <v>3</v>
      </c>
      <c r="DM631" t="s">
        <v>3</v>
      </c>
      <c r="DN631">
        <v>0</v>
      </c>
      <c r="DO631">
        <v>0</v>
      </c>
      <c r="DP631">
        <v>1</v>
      </c>
      <c r="DQ631">
        <v>1</v>
      </c>
      <c r="DU631">
        <v>1007</v>
      </c>
      <c r="DV631" t="s">
        <v>27</v>
      </c>
      <c r="DW631" t="s">
        <v>27</v>
      </c>
      <c r="DX631">
        <v>1</v>
      </c>
      <c r="DZ631" t="s">
        <v>3</v>
      </c>
      <c r="EA631" t="s">
        <v>3</v>
      </c>
      <c r="EB631" t="s">
        <v>3</v>
      </c>
      <c r="EC631" t="s">
        <v>3</v>
      </c>
      <c r="EE631">
        <v>75226705</v>
      </c>
      <c r="EF631">
        <v>1</v>
      </c>
      <c r="EG631" t="s">
        <v>21</v>
      </c>
      <c r="EH631">
        <v>0</v>
      </c>
      <c r="EI631" t="s">
        <v>3</v>
      </c>
      <c r="EJ631">
        <v>4</v>
      </c>
      <c r="EK631">
        <v>0</v>
      </c>
      <c r="EL631" t="s">
        <v>22</v>
      </c>
      <c r="EM631" t="s">
        <v>23</v>
      </c>
      <c r="EO631" t="s">
        <v>3</v>
      </c>
      <c r="EQ631">
        <v>0</v>
      </c>
      <c r="ER631">
        <v>49.83</v>
      </c>
      <c r="ES631">
        <v>49.83</v>
      </c>
      <c r="ET631">
        <v>0</v>
      </c>
      <c r="EU631">
        <v>0</v>
      </c>
      <c r="EV631">
        <v>0</v>
      </c>
      <c r="EW631">
        <v>0</v>
      </c>
      <c r="EX631">
        <v>0</v>
      </c>
      <c r="FQ631">
        <v>0</v>
      </c>
      <c r="FR631">
        <f t="shared" si="353"/>
        <v>0</v>
      </c>
      <c r="FS631">
        <v>0</v>
      </c>
      <c r="FX631">
        <v>70</v>
      </c>
      <c r="FY631">
        <v>10</v>
      </c>
      <c r="GA631" t="s">
        <v>3</v>
      </c>
      <c r="GD631">
        <v>0</v>
      </c>
      <c r="GF631">
        <v>973433911</v>
      </c>
      <c r="GG631">
        <v>2</v>
      </c>
      <c r="GH631">
        <v>1</v>
      </c>
      <c r="GI631">
        <v>-2</v>
      </c>
      <c r="GJ631">
        <v>0</v>
      </c>
      <c r="GK631">
        <f>ROUND(R631*(R12)/100,2)</f>
        <v>0</v>
      </c>
      <c r="GL631">
        <f t="shared" si="354"/>
        <v>0</v>
      </c>
      <c r="GM631">
        <f t="shared" si="355"/>
        <v>-12.56</v>
      </c>
      <c r="GN631">
        <f t="shared" si="356"/>
        <v>0</v>
      </c>
      <c r="GO631">
        <f t="shared" si="357"/>
        <v>0</v>
      </c>
      <c r="GP631">
        <f t="shared" si="358"/>
        <v>-12.56</v>
      </c>
      <c r="GR631">
        <v>0</v>
      </c>
      <c r="GS631">
        <v>3</v>
      </c>
      <c r="GT631">
        <v>0</v>
      </c>
      <c r="GU631" t="s">
        <v>3</v>
      </c>
      <c r="GV631">
        <f t="shared" si="359"/>
        <v>0</v>
      </c>
      <c r="GW631">
        <v>1</v>
      </c>
      <c r="GX631">
        <f t="shared" si="360"/>
        <v>0</v>
      </c>
      <c r="HA631">
        <v>0</v>
      </c>
      <c r="HB631">
        <v>0</v>
      </c>
      <c r="HC631">
        <f t="shared" si="361"/>
        <v>0</v>
      </c>
      <c r="HE631" t="s">
        <v>3</v>
      </c>
      <c r="HF631" t="s">
        <v>3</v>
      </c>
      <c r="HM631" t="s">
        <v>198</v>
      </c>
      <c r="HN631" t="s">
        <v>3</v>
      </c>
      <c r="HO631" t="s">
        <v>3</v>
      </c>
      <c r="HP631" t="s">
        <v>3</v>
      </c>
      <c r="HQ631" t="s">
        <v>3</v>
      </c>
      <c r="IK631">
        <v>0</v>
      </c>
    </row>
    <row r="632" spans="1:245" x14ac:dyDescent="0.2">
      <c r="A632">
        <v>17</v>
      </c>
      <c r="B632">
        <v>1</v>
      </c>
      <c r="C632">
        <f>ROW(SmtRes!A114)</f>
        <v>114</v>
      </c>
      <c r="D632">
        <f>ROW(EtalonRes!A114)</f>
        <v>114</v>
      </c>
      <c r="E632" t="s">
        <v>224</v>
      </c>
      <c r="F632" t="s">
        <v>130</v>
      </c>
      <c r="G632" t="s">
        <v>131</v>
      </c>
      <c r="H632" t="s">
        <v>125</v>
      </c>
      <c r="I632">
        <f>ROUND(14/100,9)</f>
        <v>0.14000000000000001</v>
      </c>
      <c r="J632">
        <v>0</v>
      </c>
      <c r="K632">
        <f>ROUND(14/100,9)</f>
        <v>0.14000000000000001</v>
      </c>
      <c r="O632">
        <f t="shared" si="331"/>
        <v>853.47</v>
      </c>
      <c r="P632">
        <f t="shared" si="332"/>
        <v>79.489999999999995</v>
      </c>
      <c r="Q632">
        <f t="shared" si="333"/>
        <v>0</v>
      </c>
      <c r="R632">
        <f t="shared" si="334"/>
        <v>0</v>
      </c>
      <c r="S632">
        <f t="shared" si="335"/>
        <v>773.98</v>
      </c>
      <c r="T632">
        <f t="shared" si="336"/>
        <v>0</v>
      </c>
      <c r="U632">
        <f t="shared" si="337"/>
        <v>2.7664000000000004</v>
      </c>
      <c r="V632">
        <f t="shared" si="338"/>
        <v>0</v>
      </c>
      <c r="W632">
        <f t="shared" si="339"/>
        <v>0</v>
      </c>
      <c r="X632">
        <f t="shared" si="340"/>
        <v>541.79</v>
      </c>
      <c r="Y632">
        <f t="shared" si="340"/>
        <v>77.400000000000006</v>
      </c>
      <c r="AA632">
        <v>75545032</v>
      </c>
      <c r="AB632">
        <f t="shared" si="341"/>
        <v>6096.2</v>
      </c>
      <c r="AC632">
        <f>ROUND(((ES632*4)),6)</f>
        <v>567.76</v>
      </c>
      <c r="AD632">
        <f>ROUND(((((ET632*4))-((EU632*4)))+AE632),6)</f>
        <v>0</v>
      </c>
      <c r="AE632">
        <f>ROUND(((EU632*4)),6)</f>
        <v>0</v>
      </c>
      <c r="AF632">
        <f>ROUND(((EV632*4)),6)</f>
        <v>5528.44</v>
      </c>
      <c r="AG632">
        <f t="shared" si="342"/>
        <v>0</v>
      </c>
      <c r="AH632">
        <f>((EW632*4))</f>
        <v>19.760000000000002</v>
      </c>
      <c r="AI632">
        <f>((EX632*4))</f>
        <v>0</v>
      </c>
      <c r="AJ632">
        <f t="shared" si="343"/>
        <v>0</v>
      </c>
      <c r="AK632">
        <v>1524.05</v>
      </c>
      <c r="AL632">
        <v>141.94</v>
      </c>
      <c r="AM632">
        <v>0</v>
      </c>
      <c r="AN632">
        <v>0</v>
      </c>
      <c r="AO632">
        <v>1382.11</v>
      </c>
      <c r="AP632">
        <v>0</v>
      </c>
      <c r="AQ632">
        <v>4.9400000000000004</v>
      </c>
      <c r="AR632">
        <v>0</v>
      </c>
      <c r="AS632">
        <v>0</v>
      </c>
      <c r="AT632">
        <v>70</v>
      </c>
      <c r="AU632">
        <v>10</v>
      </c>
      <c r="AV632">
        <v>1</v>
      </c>
      <c r="AW632">
        <v>1</v>
      </c>
      <c r="AZ632">
        <v>1</v>
      </c>
      <c r="BA632">
        <v>1</v>
      </c>
      <c r="BB632">
        <v>1</v>
      </c>
      <c r="BC632">
        <v>1</v>
      </c>
      <c r="BD632" t="s">
        <v>3</v>
      </c>
      <c r="BE632" t="s">
        <v>3</v>
      </c>
      <c r="BF632" t="s">
        <v>3</v>
      </c>
      <c r="BG632" t="s">
        <v>3</v>
      </c>
      <c r="BH632">
        <v>0</v>
      </c>
      <c r="BI632">
        <v>4</v>
      </c>
      <c r="BJ632" t="s">
        <v>132</v>
      </c>
      <c r="BM632">
        <v>0</v>
      </c>
      <c r="BN632">
        <v>0</v>
      </c>
      <c r="BO632" t="s">
        <v>3</v>
      </c>
      <c r="BP632">
        <v>0</v>
      </c>
      <c r="BQ632">
        <v>1</v>
      </c>
      <c r="BR632">
        <v>0</v>
      </c>
      <c r="BS632">
        <v>1</v>
      </c>
      <c r="BT632">
        <v>1</v>
      </c>
      <c r="BU632">
        <v>1</v>
      </c>
      <c r="BV632">
        <v>1</v>
      </c>
      <c r="BW632">
        <v>1</v>
      </c>
      <c r="BX632">
        <v>1</v>
      </c>
      <c r="BY632" t="s">
        <v>3</v>
      </c>
      <c r="BZ632">
        <v>70</v>
      </c>
      <c r="CA632">
        <v>10</v>
      </c>
      <c r="CB632" t="s">
        <v>3</v>
      </c>
      <c r="CE632">
        <v>0</v>
      </c>
      <c r="CF632">
        <v>0</v>
      </c>
      <c r="CG632">
        <v>0</v>
      </c>
      <c r="CM632">
        <v>0</v>
      </c>
      <c r="CN632" t="s">
        <v>3</v>
      </c>
      <c r="CO632">
        <v>0</v>
      </c>
      <c r="CP632">
        <f t="shared" si="344"/>
        <v>853.47</v>
      </c>
      <c r="CQ632">
        <f t="shared" si="345"/>
        <v>567.76</v>
      </c>
      <c r="CR632">
        <f>(((((ET632*4))*BB632-((EU632*4))*BS632)+AE632*BS632)*AV632)</f>
        <v>0</v>
      </c>
      <c r="CS632">
        <f t="shared" si="346"/>
        <v>0</v>
      </c>
      <c r="CT632">
        <f t="shared" si="347"/>
        <v>5528.44</v>
      </c>
      <c r="CU632">
        <f t="shared" si="348"/>
        <v>0</v>
      </c>
      <c r="CV632">
        <f t="shared" si="349"/>
        <v>19.760000000000002</v>
      </c>
      <c r="CW632">
        <f t="shared" si="350"/>
        <v>0</v>
      </c>
      <c r="CX632">
        <f t="shared" si="350"/>
        <v>0</v>
      </c>
      <c r="CY632">
        <f t="shared" si="351"/>
        <v>541.78599999999994</v>
      </c>
      <c r="CZ632">
        <f t="shared" si="352"/>
        <v>77.397999999999996</v>
      </c>
      <c r="DC632" t="s">
        <v>3</v>
      </c>
      <c r="DD632" t="s">
        <v>198</v>
      </c>
      <c r="DE632" t="s">
        <v>198</v>
      </c>
      <c r="DF632" t="s">
        <v>198</v>
      </c>
      <c r="DG632" t="s">
        <v>198</v>
      </c>
      <c r="DH632" t="s">
        <v>3</v>
      </c>
      <c r="DI632" t="s">
        <v>198</v>
      </c>
      <c r="DJ632" t="s">
        <v>198</v>
      </c>
      <c r="DK632" t="s">
        <v>3</v>
      </c>
      <c r="DL632" t="s">
        <v>3</v>
      </c>
      <c r="DM632" t="s">
        <v>3</v>
      </c>
      <c r="DN632">
        <v>0</v>
      </c>
      <c r="DO632">
        <v>0</v>
      </c>
      <c r="DP632">
        <v>1</v>
      </c>
      <c r="DQ632">
        <v>1</v>
      </c>
      <c r="DU632">
        <v>1010</v>
      </c>
      <c r="DV632" t="s">
        <v>125</v>
      </c>
      <c r="DW632" t="s">
        <v>125</v>
      </c>
      <c r="DX632">
        <v>100</v>
      </c>
      <c r="DZ632" t="s">
        <v>3</v>
      </c>
      <c r="EA632" t="s">
        <v>3</v>
      </c>
      <c r="EB632" t="s">
        <v>3</v>
      </c>
      <c r="EC632" t="s">
        <v>3</v>
      </c>
      <c r="EE632">
        <v>75226705</v>
      </c>
      <c r="EF632">
        <v>1</v>
      </c>
      <c r="EG632" t="s">
        <v>21</v>
      </c>
      <c r="EH632">
        <v>0</v>
      </c>
      <c r="EI632" t="s">
        <v>3</v>
      </c>
      <c r="EJ632">
        <v>4</v>
      </c>
      <c r="EK632">
        <v>0</v>
      </c>
      <c r="EL632" t="s">
        <v>22</v>
      </c>
      <c r="EM632" t="s">
        <v>23</v>
      </c>
      <c r="EO632" t="s">
        <v>3</v>
      </c>
      <c r="EQ632">
        <v>0</v>
      </c>
      <c r="ER632">
        <v>1524.05</v>
      </c>
      <c r="ES632">
        <v>141.94</v>
      </c>
      <c r="ET632">
        <v>0</v>
      </c>
      <c r="EU632">
        <v>0</v>
      </c>
      <c r="EV632">
        <v>1382.11</v>
      </c>
      <c r="EW632">
        <v>4.9400000000000004</v>
      </c>
      <c r="EX632">
        <v>0</v>
      </c>
      <c r="EY632">
        <v>0</v>
      </c>
      <c r="FQ632">
        <v>0</v>
      </c>
      <c r="FR632">
        <f t="shared" si="353"/>
        <v>0</v>
      </c>
      <c r="FS632">
        <v>0</v>
      </c>
      <c r="FX632">
        <v>70</v>
      </c>
      <c r="FY632">
        <v>10</v>
      </c>
      <c r="GA632" t="s">
        <v>3</v>
      </c>
      <c r="GD632">
        <v>0</v>
      </c>
      <c r="GF632">
        <v>-662962953</v>
      </c>
      <c r="GG632">
        <v>2</v>
      </c>
      <c r="GH632">
        <v>1</v>
      </c>
      <c r="GI632">
        <v>-2</v>
      </c>
      <c r="GJ632">
        <v>0</v>
      </c>
      <c r="GK632">
        <f>ROUND(R632*(R12)/100,2)</f>
        <v>0</v>
      </c>
      <c r="GL632">
        <f t="shared" si="354"/>
        <v>0</v>
      </c>
      <c r="GM632">
        <f t="shared" si="355"/>
        <v>1472.66</v>
      </c>
      <c r="GN632">
        <f t="shared" si="356"/>
        <v>0</v>
      </c>
      <c r="GO632">
        <f t="shared" si="357"/>
        <v>0</v>
      </c>
      <c r="GP632">
        <f t="shared" si="358"/>
        <v>1472.66</v>
      </c>
      <c r="GR632">
        <v>0</v>
      </c>
      <c r="GS632">
        <v>3</v>
      </c>
      <c r="GT632">
        <v>0</v>
      </c>
      <c r="GU632" t="s">
        <v>3</v>
      </c>
      <c r="GV632">
        <f t="shared" si="359"/>
        <v>0</v>
      </c>
      <c r="GW632">
        <v>1</v>
      </c>
      <c r="GX632">
        <f t="shared" si="360"/>
        <v>0</v>
      </c>
      <c r="HA632">
        <v>0</v>
      </c>
      <c r="HB632">
        <v>0</v>
      </c>
      <c r="HC632">
        <f t="shared" si="361"/>
        <v>0</v>
      </c>
      <c r="HE632" t="s">
        <v>3</v>
      </c>
      <c r="HF632" t="s">
        <v>3</v>
      </c>
      <c r="HM632" t="s">
        <v>3</v>
      </c>
      <c r="HN632" t="s">
        <v>3</v>
      </c>
      <c r="HO632" t="s">
        <v>3</v>
      </c>
      <c r="HP632" t="s">
        <v>3</v>
      </c>
      <c r="HQ632" t="s">
        <v>3</v>
      </c>
      <c r="IK632">
        <v>0</v>
      </c>
    </row>
    <row r="633" spans="1:245" x14ac:dyDescent="0.2">
      <c r="A633">
        <v>18</v>
      </c>
      <c r="B633">
        <v>1</v>
      </c>
      <c r="C633">
        <v>114</v>
      </c>
      <c r="E633" t="s">
        <v>225</v>
      </c>
      <c r="F633" t="s">
        <v>25</v>
      </c>
      <c r="G633" t="s">
        <v>26</v>
      </c>
      <c r="H633" t="s">
        <v>27</v>
      </c>
      <c r="I633">
        <f>I632*J633</f>
        <v>-0.16800000000000001</v>
      </c>
      <c r="J633">
        <v>-1.2</v>
      </c>
      <c r="K633">
        <v>-0.3</v>
      </c>
      <c r="O633">
        <f t="shared" si="331"/>
        <v>-8.3699999999999992</v>
      </c>
      <c r="P633">
        <f t="shared" si="332"/>
        <v>-8.3699999999999992</v>
      </c>
      <c r="Q633">
        <f t="shared" si="333"/>
        <v>0</v>
      </c>
      <c r="R633">
        <f t="shared" si="334"/>
        <v>0</v>
      </c>
      <c r="S633">
        <f t="shared" si="335"/>
        <v>0</v>
      </c>
      <c r="T633">
        <f t="shared" si="336"/>
        <v>0</v>
      </c>
      <c r="U633">
        <f t="shared" si="337"/>
        <v>0</v>
      </c>
      <c r="V633">
        <f t="shared" si="338"/>
        <v>0</v>
      </c>
      <c r="W633">
        <f t="shared" si="339"/>
        <v>0</v>
      </c>
      <c r="X633">
        <f t="shared" si="340"/>
        <v>0</v>
      </c>
      <c r="Y633">
        <f t="shared" si="340"/>
        <v>0</v>
      </c>
      <c r="AA633">
        <v>75545032</v>
      </c>
      <c r="AB633">
        <f t="shared" si="341"/>
        <v>49.83</v>
      </c>
      <c r="AC633">
        <f>ROUND((ES633),6)</f>
        <v>49.83</v>
      </c>
      <c r="AD633">
        <f>ROUND((((ET633)-(EU633))+AE633),6)</f>
        <v>0</v>
      </c>
      <c r="AE633">
        <f>ROUND((EU633),6)</f>
        <v>0</v>
      </c>
      <c r="AF633">
        <f>ROUND((EV633),6)</f>
        <v>0</v>
      </c>
      <c r="AG633">
        <f t="shared" si="342"/>
        <v>0</v>
      </c>
      <c r="AH633">
        <f>(EW633)</f>
        <v>0</v>
      </c>
      <c r="AI633">
        <f>(EX633)</f>
        <v>0</v>
      </c>
      <c r="AJ633">
        <f t="shared" si="343"/>
        <v>0</v>
      </c>
      <c r="AK633">
        <v>49.83</v>
      </c>
      <c r="AL633">
        <v>49.83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70</v>
      </c>
      <c r="AU633">
        <v>10</v>
      </c>
      <c r="AV633">
        <v>1</v>
      </c>
      <c r="AW633">
        <v>1</v>
      </c>
      <c r="AZ633">
        <v>1</v>
      </c>
      <c r="BA633">
        <v>1</v>
      </c>
      <c r="BB633">
        <v>1</v>
      </c>
      <c r="BC633">
        <v>1</v>
      </c>
      <c r="BD633" t="s">
        <v>3</v>
      </c>
      <c r="BE633" t="s">
        <v>3</v>
      </c>
      <c r="BF633" t="s">
        <v>3</v>
      </c>
      <c r="BG633" t="s">
        <v>3</v>
      </c>
      <c r="BH633">
        <v>3</v>
      </c>
      <c r="BI633">
        <v>4</v>
      </c>
      <c r="BJ633" t="s">
        <v>28</v>
      </c>
      <c r="BM633">
        <v>0</v>
      </c>
      <c r="BN633">
        <v>0</v>
      </c>
      <c r="BO633" t="s">
        <v>3</v>
      </c>
      <c r="BP633">
        <v>0</v>
      </c>
      <c r="BQ633">
        <v>1</v>
      </c>
      <c r="BR633">
        <v>1</v>
      </c>
      <c r="BS633">
        <v>1</v>
      </c>
      <c r="BT633">
        <v>1</v>
      </c>
      <c r="BU633">
        <v>1</v>
      </c>
      <c r="BV633">
        <v>1</v>
      </c>
      <c r="BW633">
        <v>1</v>
      </c>
      <c r="BX633">
        <v>1</v>
      </c>
      <c r="BY633" t="s">
        <v>3</v>
      </c>
      <c r="BZ633">
        <v>70</v>
      </c>
      <c r="CA633">
        <v>10</v>
      </c>
      <c r="CB633" t="s">
        <v>3</v>
      </c>
      <c r="CE633">
        <v>0</v>
      </c>
      <c r="CF633">
        <v>0</v>
      </c>
      <c r="CG633">
        <v>0</v>
      </c>
      <c r="CM633">
        <v>0</v>
      </c>
      <c r="CN633" t="s">
        <v>3</v>
      </c>
      <c r="CO633">
        <v>0</v>
      </c>
      <c r="CP633">
        <f t="shared" si="344"/>
        <v>-8.3699999999999992</v>
      </c>
      <c r="CQ633">
        <f t="shared" si="345"/>
        <v>49.83</v>
      </c>
      <c r="CR633">
        <f>((((ET633)*BB633-(EU633)*BS633)+AE633*BS633)*AV633)</f>
        <v>0</v>
      </c>
      <c r="CS633">
        <f t="shared" si="346"/>
        <v>0</v>
      </c>
      <c r="CT633">
        <f t="shared" si="347"/>
        <v>0</v>
      </c>
      <c r="CU633">
        <f t="shared" si="348"/>
        <v>0</v>
      </c>
      <c r="CV633">
        <f t="shared" si="349"/>
        <v>0</v>
      </c>
      <c r="CW633">
        <f t="shared" si="350"/>
        <v>0</v>
      </c>
      <c r="CX633">
        <f t="shared" si="350"/>
        <v>0</v>
      </c>
      <c r="CY633">
        <f t="shared" si="351"/>
        <v>0</v>
      </c>
      <c r="CZ633">
        <f t="shared" si="352"/>
        <v>0</v>
      </c>
      <c r="DC633" t="s">
        <v>3</v>
      </c>
      <c r="DD633" t="s">
        <v>3</v>
      </c>
      <c r="DE633" t="s">
        <v>3</v>
      </c>
      <c r="DF633" t="s">
        <v>3</v>
      </c>
      <c r="DG633" t="s">
        <v>3</v>
      </c>
      <c r="DH633" t="s">
        <v>3</v>
      </c>
      <c r="DI633" t="s">
        <v>3</v>
      </c>
      <c r="DJ633" t="s">
        <v>3</v>
      </c>
      <c r="DK633" t="s">
        <v>3</v>
      </c>
      <c r="DL633" t="s">
        <v>3</v>
      </c>
      <c r="DM633" t="s">
        <v>3</v>
      </c>
      <c r="DN633">
        <v>0</v>
      </c>
      <c r="DO633">
        <v>0</v>
      </c>
      <c r="DP633">
        <v>1</v>
      </c>
      <c r="DQ633">
        <v>1</v>
      </c>
      <c r="DU633">
        <v>1007</v>
      </c>
      <c r="DV633" t="s">
        <v>27</v>
      </c>
      <c r="DW633" t="s">
        <v>27</v>
      </c>
      <c r="DX633">
        <v>1</v>
      </c>
      <c r="DZ633" t="s">
        <v>3</v>
      </c>
      <c r="EA633" t="s">
        <v>3</v>
      </c>
      <c r="EB633" t="s">
        <v>3</v>
      </c>
      <c r="EC633" t="s">
        <v>3</v>
      </c>
      <c r="EE633">
        <v>75226705</v>
      </c>
      <c r="EF633">
        <v>1</v>
      </c>
      <c r="EG633" t="s">
        <v>21</v>
      </c>
      <c r="EH633">
        <v>0</v>
      </c>
      <c r="EI633" t="s">
        <v>3</v>
      </c>
      <c r="EJ633">
        <v>4</v>
      </c>
      <c r="EK633">
        <v>0</v>
      </c>
      <c r="EL633" t="s">
        <v>22</v>
      </c>
      <c r="EM633" t="s">
        <v>23</v>
      </c>
      <c r="EO633" t="s">
        <v>3</v>
      </c>
      <c r="EQ633">
        <v>0</v>
      </c>
      <c r="ER633">
        <v>49.83</v>
      </c>
      <c r="ES633">
        <v>49.83</v>
      </c>
      <c r="ET633">
        <v>0</v>
      </c>
      <c r="EU633">
        <v>0</v>
      </c>
      <c r="EV633">
        <v>0</v>
      </c>
      <c r="EW633">
        <v>0</v>
      </c>
      <c r="EX633">
        <v>0</v>
      </c>
      <c r="FQ633">
        <v>0</v>
      </c>
      <c r="FR633">
        <f t="shared" si="353"/>
        <v>0</v>
      </c>
      <c r="FS633">
        <v>0</v>
      </c>
      <c r="FX633">
        <v>70</v>
      </c>
      <c r="FY633">
        <v>10</v>
      </c>
      <c r="GA633" t="s">
        <v>3</v>
      </c>
      <c r="GD633">
        <v>0</v>
      </c>
      <c r="GF633">
        <v>973433911</v>
      </c>
      <c r="GG633">
        <v>2</v>
      </c>
      <c r="GH633">
        <v>1</v>
      </c>
      <c r="GI633">
        <v>-2</v>
      </c>
      <c r="GJ633">
        <v>0</v>
      </c>
      <c r="GK633">
        <f>ROUND(R633*(R12)/100,2)</f>
        <v>0</v>
      </c>
      <c r="GL633">
        <f t="shared" si="354"/>
        <v>0</v>
      </c>
      <c r="GM633">
        <f t="shared" si="355"/>
        <v>-8.3699999999999992</v>
      </c>
      <c r="GN633">
        <f t="shared" si="356"/>
        <v>0</v>
      </c>
      <c r="GO633">
        <f t="shared" si="357"/>
        <v>0</v>
      </c>
      <c r="GP633">
        <f t="shared" si="358"/>
        <v>-8.3699999999999992</v>
      </c>
      <c r="GR633">
        <v>0</v>
      </c>
      <c r="GS633">
        <v>3</v>
      </c>
      <c r="GT633">
        <v>0</v>
      </c>
      <c r="GU633" t="s">
        <v>3</v>
      </c>
      <c r="GV633">
        <f t="shared" si="359"/>
        <v>0</v>
      </c>
      <c r="GW633">
        <v>1</v>
      </c>
      <c r="GX633">
        <f t="shared" si="360"/>
        <v>0</v>
      </c>
      <c r="HA633">
        <v>0</v>
      </c>
      <c r="HB633">
        <v>0</v>
      </c>
      <c r="HC633">
        <f t="shared" si="361"/>
        <v>0</v>
      </c>
      <c r="HE633" t="s">
        <v>3</v>
      </c>
      <c r="HF633" t="s">
        <v>3</v>
      </c>
      <c r="HM633" t="s">
        <v>198</v>
      </c>
      <c r="HN633" t="s">
        <v>3</v>
      </c>
      <c r="HO633" t="s">
        <v>3</v>
      </c>
      <c r="HP633" t="s">
        <v>3</v>
      </c>
      <c r="HQ633" t="s">
        <v>3</v>
      </c>
      <c r="IK633">
        <v>0</v>
      </c>
    </row>
    <row r="634" spans="1:245" x14ac:dyDescent="0.2">
      <c r="A634">
        <v>17</v>
      </c>
      <c r="B634">
        <v>1</v>
      </c>
      <c r="C634">
        <f>ROW(SmtRes!A118)</f>
        <v>118</v>
      </c>
      <c r="D634">
        <f>ROW(EtalonRes!A118)</f>
        <v>118</v>
      </c>
      <c r="E634" t="s">
        <v>226</v>
      </c>
      <c r="F634" t="s">
        <v>130</v>
      </c>
      <c r="G634" t="s">
        <v>135</v>
      </c>
      <c r="H634" t="s">
        <v>125</v>
      </c>
      <c r="I634">
        <f>ROUND(2/100,9)</f>
        <v>0.02</v>
      </c>
      <c r="J634">
        <v>0</v>
      </c>
      <c r="K634">
        <f>ROUND(2/100,9)</f>
        <v>0.02</v>
      </c>
      <c r="O634">
        <f t="shared" si="331"/>
        <v>121.93</v>
      </c>
      <c r="P634">
        <f t="shared" si="332"/>
        <v>11.36</v>
      </c>
      <c r="Q634">
        <f t="shared" si="333"/>
        <v>0</v>
      </c>
      <c r="R634">
        <f t="shared" si="334"/>
        <v>0</v>
      </c>
      <c r="S634">
        <f t="shared" si="335"/>
        <v>110.57</v>
      </c>
      <c r="T634">
        <f t="shared" si="336"/>
        <v>0</v>
      </c>
      <c r="U634">
        <f t="shared" si="337"/>
        <v>0.39520000000000005</v>
      </c>
      <c r="V634">
        <f t="shared" si="338"/>
        <v>0</v>
      </c>
      <c r="W634">
        <f t="shared" si="339"/>
        <v>0</v>
      </c>
      <c r="X634">
        <f t="shared" si="340"/>
        <v>77.400000000000006</v>
      </c>
      <c r="Y634">
        <f t="shared" si="340"/>
        <v>11.06</v>
      </c>
      <c r="AA634">
        <v>75545032</v>
      </c>
      <c r="AB634">
        <f t="shared" si="341"/>
        <v>6096.2</v>
      </c>
      <c r="AC634">
        <f>ROUND(((ES634*4)),6)</f>
        <v>567.76</v>
      </c>
      <c r="AD634">
        <f>ROUND(((((ET634*4))-((EU634*4)))+AE634),6)</f>
        <v>0</v>
      </c>
      <c r="AE634">
        <f>ROUND(((EU634*4)),6)</f>
        <v>0</v>
      </c>
      <c r="AF634">
        <f>ROUND(((EV634*4)),6)</f>
        <v>5528.44</v>
      </c>
      <c r="AG634">
        <f t="shared" si="342"/>
        <v>0</v>
      </c>
      <c r="AH634">
        <f>((EW634*4))</f>
        <v>19.760000000000002</v>
      </c>
      <c r="AI634">
        <f>((EX634*4))</f>
        <v>0</v>
      </c>
      <c r="AJ634">
        <f t="shared" si="343"/>
        <v>0</v>
      </c>
      <c r="AK634">
        <v>1524.05</v>
      </c>
      <c r="AL634">
        <v>141.94</v>
      </c>
      <c r="AM634">
        <v>0</v>
      </c>
      <c r="AN634">
        <v>0</v>
      </c>
      <c r="AO634">
        <v>1382.11</v>
      </c>
      <c r="AP634">
        <v>0</v>
      </c>
      <c r="AQ634">
        <v>4.9400000000000004</v>
      </c>
      <c r="AR634">
        <v>0</v>
      </c>
      <c r="AS634">
        <v>0</v>
      </c>
      <c r="AT634">
        <v>70</v>
      </c>
      <c r="AU634">
        <v>10</v>
      </c>
      <c r="AV634">
        <v>1</v>
      </c>
      <c r="AW634">
        <v>1</v>
      </c>
      <c r="AZ634">
        <v>1</v>
      </c>
      <c r="BA634">
        <v>1</v>
      </c>
      <c r="BB634">
        <v>1</v>
      </c>
      <c r="BC634">
        <v>1</v>
      </c>
      <c r="BD634" t="s">
        <v>3</v>
      </c>
      <c r="BE634" t="s">
        <v>3</v>
      </c>
      <c r="BF634" t="s">
        <v>3</v>
      </c>
      <c r="BG634" t="s">
        <v>3</v>
      </c>
      <c r="BH634">
        <v>0</v>
      </c>
      <c r="BI634">
        <v>4</v>
      </c>
      <c r="BJ634" t="s">
        <v>132</v>
      </c>
      <c r="BM634">
        <v>0</v>
      </c>
      <c r="BN634">
        <v>0</v>
      </c>
      <c r="BO634" t="s">
        <v>3</v>
      </c>
      <c r="BP634">
        <v>0</v>
      </c>
      <c r="BQ634">
        <v>1</v>
      </c>
      <c r="BR634">
        <v>0</v>
      </c>
      <c r="BS634">
        <v>1</v>
      </c>
      <c r="BT634">
        <v>1</v>
      </c>
      <c r="BU634">
        <v>1</v>
      </c>
      <c r="BV634">
        <v>1</v>
      </c>
      <c r="BW634">
        <v>1</v>
      </c>
      <c r="BX634">
        <v>1</v>
      </c>
      <c r="BY634" t="s">
        <v>3</v>
      </c>
      <c r="BZ634">
        <v>70</v>
      </c>
      <c r="CA634">
        <v>10</v>
      </c>
      <c r="CB634" t="s">
        <v>3</v>
      </c>
      <c r="CE634">
        <v>0</v>
      </c>
      <c r="CF634">
        <v>0</v>
      </c>
      <c r="CG634">
        <v>0</v>
      </c>
      <c r="CM634">
        <v>0</v>
      </c>
      <c r="CN634" t="s">
        <v>3</v>
      </c>
      <c r="CO634">
        <v>0</v>
      </c>
      <c r="CP634">
        <f t="shared" si="344"/>
        <v>121.92999999999999</v>
      </c>
      <c r="CQ634">
        <f t="shared" si="345"/>
        <v>567.76</v>
      </c>
      <c r="CR634">
        <f>(((((ET634*4))*BB634-((EU634*4))*BS634)+AE634*BS634)*AV634)</f>
        <v>0</v>
      </c>
      <c r="CS634">
        <f t="shared" si="346"/>
        <v>0</v>
      </c>
      <c r="CT634">
        <f t="shared" si="347"/>
        <v>5528.44</v>
      </c>
      <c r="CU634">
        <f t="shared" si="348"/>
        <v>0</v>
      </c>
      <c r="CV634">
        <f t="shared" si="349"/>
        <v>19.760000000000002</v>
      </c>
      <c r="CW634">
        <f t="shared" si="350"/>
        <v>0</v>
      </c>
      <c r="CX634">
        <f t="shared" si="350"/>
        <v>0</v>
      </c>
      <c r="CY634">
        <f t="shared" si="351"/>
        <v>77.399000000000001</v>
      </c>
      <c r="CZ634">
        <f t="shared" si="352"/>
        <v>11.056999999999999</v>
      </c>
      <c r="DC634" t="s">
        <v>3</v>
      </c>
      <c r="DD634" t="s">
        <v>198</v>
      </c>
      <c r="DE634" t="s">
        <v>198</v>
      </c>
      <c r="DF634" t="s">
        <v>198</v>
      </c>
      <c r="DG634" t="s">
        <v>198</v>
      </c>
      <c r="DH634" t="s">
        <v>3</v>
      </c>
      <c r="DI634" t="s">
        <v>198</v>
      </c>
      <c r="DJ634" t="s">
        <v>198</v>
      </c>
      <c r="DK634" t="s">
        <v>3</v>
      </c>
      <c r="DL634" t="s">
        <v>3</v>
      </c>
      <c r="DM634" t="s">
        <v>3</v>
      </c>
      <c r="DN634">
        <v>0</v>
      </c>
      <c r="DO634">
        <v>0</v>
      </c>
      <c r="DP634">
        <v>1</v>
      </c>
      <c r="DQ634">
        <v>1</v>
      </c>
      <c r="DU634">
        <v>1010</v>
      </c>
      <c r="DV634" t="s">
        <v>125</v>
      </c>
      <c r="DW634" t="s">
        <v>125</v>
      </c>
      <c r="DX634">
        <v>100</v>
      </c>
      <c r="DZ634" t="s">
        <v>3</v>
      </c>
      <c r="EA634" t="s">
        <v>3</v>
      </c>
      <c r="EB634" t="s">
        <v>3</v>
      </c>
      <c r="EC634" t="s">
        <v>3</v>
      </c>
      <c r="EE634">
        <v>75226705</v>
      </c>
      <c r="EF634">
        <v>1</v>
      </c>
      <c r="EG634" t="s">
        <v>21</v>
      </c>
      <c r="EH634">
        <v>0</v>
      </c>
      <c r="EI634" t="s">
        <v>3</v>
      </c>
      <c r="EJ634">
        <v>4</v>
      </c>
      <c r="EK634">
        <v>0</v>
      </c>
      <c r="EL634" t="s">
        <v>22</v>
      </c>
      <c r="EM634" t="s">
        <v>23</v>
      </c>
      <c r="EO634" t="s">
        <v>3</v>
      </c>
      <c r="EQ634">
        <v>0</v>
      </c>
      <c r="ER634">
        <v>1524.05</v>
      </c>
      <c r="ES634">
        <v>141.94</v>
      </c>
      <c r="ET634">
        <v>0</v>
      </c>
      <c r="EU634">
        <v>0</v>
      </c>
      <c r="EV634">
        <v>1382.11</v>
      </c>
      <c r="EW634">
        <v>4.9400000000000004</v>
      </c>
      <c r="EX634">
        <v>0</v>
      </c>
      <c r="EY634">
        <v>0</v>
      </c>
      <c r="FQ634">
        <v>0</v>
      </c>
      <c r="FR634">
        <f t="shared" si="353"/>
        <v>0</v>
      </c>
      <c r="FS634">
        <v>0</v>
      </c>
      <c r="FX634">
        <v>70</v>
      </c>
      <c r="FY634">
        <v>10</v>
      </c>
      <c r="GA634" t="s">
        <v>3</v>
      </c>
      <c r="GD634">
        <v>0</v>
      </c>
      <c r="GF634">
        <v>991717749</v>
      </c>
      <c r="GG634">
        <v>2</v>
      </c>
      <c r="GH634">
        <v>1</v>
      </c>
      <c r="GI634">
        <v>-2</v>
      </c>
      <c r="GJ634">
        <v>0</v>
      </c>
      <c r="GK634">
        <f>ROUND(R634*(R12)/100,2)</f>
        <v>0</v>
      </c>
      <c r="GL634">
        <f t="shared" si="354"/>
        <v>0</v>
      </c>
      <c r="GM634">
        <f t="shared" si="355"/>
        <v>210.39</v>
      </c>
      <c r="GN634">
        <f t="shared" si="356"/>
        <v>0</v>
      </c>
      <c r="GO634">
        <f t="shared" si="357"/>
        <v>0</v>
      </c>
      <c r="GP634">
        <f t="shared" si="358"/>
        <v>210.39</v>
      </c>
      <c r="GR634">
        <v>0</v>
      </c>
      <c r="GS634">
        <v>3</v>
      </c>
      <c r="GT634">
        <v>0</v>
      </c>
      <c r="GU634" t="s">
        <v>3</v>
      </c>
      <c r="GV634">
        <f t="shared" si="359"/>
        <v>0</v>
      </c>
      <c r="GW634">
        <v>1</v>
      </c>
      <c r="GX634">
        <f t="shared" si="360"/>
        <v>0</v>
      </c>
      <c r="HA634">
        <v>0</v>
      </c>
      <c r="HB634">
        <v>0</v>
      </c>
      <c r="HC634">
        <f t="shared" si="361"/>
        <v>0</v>
      </c>
      <c r="HE634" t="s">
        <v>3</v>
      </c>
      <c r="HF634" t="s">
        <v>3</v>
      </c>
      <c r="HM634" t="s">
        <v>3</v>
      </c>
      <c r="HN634" t="s">
        <v>3</v>
      </c>
      <c r="HO634" t="s">
        <v>3</v>
      </c>
      <c r="HP634" t="s">
        <v>3</v>
      </c>
      <c r="HQ634" t="s">
        <v>3</v>
      </c>
      <c r="IK634">
        <v>0</v>
      </c>
    </row>
    <row r="635" spans="1:245" x14ac:dyDescent="0.2">
      <c r="A635">
        <v>18</v>
      </c>
      <c r="B635">
        <v>1</v>
      </c>
      <c r="C635">
        <v>118</v>
      </c>
      <c r="E635" t="s">
        <v>227</v>
      </c>
      <c r="F635" t="s">
        <v>25</v>
      </c>
      <c r="G635" t="s">
        <v>26</v>
      </c>
      <c r="H635" t="s">
        <v>27</v>
      </c>
      <c r="I635">
        <f>I634*J635</f>
        <v>-2.4E-2</v>
      </c>
      <c r="J635">
        <v>-1.2</v>
      </c>
      <c r="K635">
        <v>-0.3</v>
      </c>
      <c r="O635">
        <f t="shared" si="331"/>
        <v>-1.2</v>
      </c>
      <c r="P635">
        <f t="shared" si="332"/>
        <v>-1.2</v>
      </c>
      <c r="Q635">
        <f t="shared" si="333"/>
        <v>0</v>
      </c>
      <c r="R635">
        <f t="shared" si="334"/>
        <v>0</v>
      </c>
      <c r="S635">
        <f t="shared" si="335"/>
        <v>0</v>
      </c>
      <c r="T635">
        <f t="shared" si="336"/>
        <v>0</v>
      </c>
      <c r="U635">
        <f t="shared" si="337"/>
        <v>0</v>
      </c>
      <c r="V635">
        <f t="shared" si="338"/>
        <v>0</v>
      </c>
      <c r="W635">
        <f t="shared" si="339"/>
        <v>0</v>
      </c>
      <c r="X635">
        <f t="shared" si="340"/>
        <v>0</v>
      </c>
      <c r="Y635">
        <f t="shared" si="340"/>
        <v>0</v>
      </c>
      <c r="AA635">
        <v>75545032</v>
      </c>
      <c r="AB635">
        <f t="shared" si="341"/>
        <v>49.83</v>
      </c>
      <c r="AC635">
        <f>ROUND((ES635),6)</f>
        <v>49.83</v>
      </c>
      <c r="AD635">
        <f>ROUND((((ET635)-(EU635))+AE635),6)</f>
        <v>0</v>
      </c>
      <c r="AE635">
        <f>ROUND((EU635),6)</f>
        <v>0</v>
      </c>
      <c r="AF635">
        <f>ROUND((EV635),6)</f>
        <v>0</v>
      </c>
      <c r="AG635">
        <f t="shared" si="342"/>
        <v>0</v>
      </c>
      <c r="AH635">
        <f>(EW635)</f>
        <v>0</v>
      </c>
      <c r="AI635">
        <f>(EX635)</f>
        <v>0</v>
      </c>
      <c r="AJ635">
        <f t="shared" si="343"/>
        <v>0</v>
      </c>
      <c r="AK635">
        <v>49.83</v>
      </c>
      <c r="AL635">
        <v>49.83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70</v>
      </c>
      <c r="AU635">
        <v>10</v>
      </c>
      <c r="AV635">
        <v>1</v>
      </c>
      <c r="AW635">
        <v>1</v>
      </c>
      <c r="AZ635">
        <v>1</v>
      </c>
      <c r="BA635">
        <v>1</v>
      </c>
      <c r="BB635">
        <v>1</v>
      </c>
      <c r="BC635">
        <v>1</v>
      </c>
      <c r="BD635" t="s">
        <v>3</v>
      </c>
      <c r="BE635" t="s">
        <v>3</v>
      </c>
      <c r="BF635" t="s">
        <v>3</v>
      </c>
      <c r="BG635" t="s">
        <v>3</v>
      </c>
      <c r="BH635">
        <v>3</v>
      </c>
      <c r="BI635">
        <v>4</v>
      </c>
      <c r="BJ635" t="s">
        <v>28</v>
      </c>
      <c r="BM635">
        <v>0</v>
      </c>
      <c r="BN635">
        <v>0</v>
      </c>
      <c r="BO635" t="s">
        <v>3</v>
      </c>
      <c r="BP635">
        <v>0</v>
      </c>
      <c r="BQ635">
        <v>1</v>
      </c>
      <c r="BR635">
        <v>1</v>
      </c>
      <c r="BS635">
        <v>1</v>
      </c>
      <c r="BT635">
        <v>1</v>
      </c>
      <c r="BU635">
        <v>1</v>
      </c>
      <c r="BV635">
        <v>1</v>
      </c>
      <c r="BW635">
        <v>1</v>
      </c>
      <c r="BX635">
        <v>1</v>
      </c>
      <c r="BY635" t="s">
        <v>3</v>
      </c>
      <c r="BZ635">
        <v>70</v>
      </c>
      <c r="CA635">
        <v>10</v>
      </c>
      <c r="CB635" t="s">
        <v>3</v>
      </c>
      <c r="CE635">
        <v>0</v>
      </c>
      <c r="CF635">
        <v>0</v>
      </c>
      <c r="CG635">
        <v>0</v>
      </c>
      <c r="CM635">
        <v>0</v>
      </c>
      <c r="CN635" t="s">
        <v>3</v>
      </c>
      <c r="CO635">
        <v>0</v>
      </c>
      <c r="CP635">
        <f t="shared" si="344"/>
        <v>-1.2</v>
      </c>
      <c r="CQ635">
        <f t="shared" si="345"/>
        <v>49.83</v>
      </c>
      <c r="CR635">
        <f>((((ET635)*BB635-(EU635)*BS635)+AE635*BS635)*AV635)</f>
        <v>0</v>
      </c>
      <c r="CS635">
        <f t="shared" si="346"/>
        <v>0</v>
      </c>
      <c r="CT635">
        <f t="shared" si="347"/>
        <v>0</v>
      </c>
      <c r="CU635">
        <f t="shared" si="348"/>
        <v>0</v>
      </c>
      <c r="CV635">
        <f t="shared" si="349"/>
        <v>0</v>
      </c>
      <c r="CW635">
        <f t="shared" si="350"/>
        <v>0</v>
      </c>
      <c r="CX635">
        <f t="shared" si="350"/>
        <v>0</v>
      </c>
      <c r="CY635">
        <f t="shared" si="351"/>
        <v>0</v>
      </c>
      <c r="CZ635">
        <f t="shared" si="352"/>
        <v>0</v>
      </c>
      <c r="DC635" t="s">
        <v>3</v>
      </c>
      <c r="DD635" t="s">
        <v>3</v>
      </c>
      <c r="DE635" t="s">
        <v>3</v>
      </c>
      <c r="DF635" t="s">
        <v>3</v>
      </c>
      <c r="DG635" t="s">
        <v>3</v>
      </c>
      <c r="DH635" t="s">
        <v>3</v>
      </c>
      <c r="DI635" t="s">
        <v>3</v>
      </c>
      <c r="DJ635" t="s">
        <v>3</v>
      </c>
      <c r="DK635" t="s">
        <v>3</v>
      </c>
      <c r="DL635" t="s">
        <v>3</v>
      </c>
      <c r="DM635" t="s">
        <v>3</v>
      </c>
      <c r="DN635">
        <v>0</v>
      </c>
      <c r="DO635">
        <v>0</v>
      </c>
      <c r="DP635">
        <v>1</v>
      </c>
      <c r="DQ635">
        <v>1</v>
      </c>
      <c r="DU635">
        <v>1007</v>
      </c>
      <c r="DV635" t="s">
        <v>27</v>
      </c>
      <c r="DW635" t="s">
        <v>27</v>
      </c>
      <c r="DX635">
        <v>1</v>
      </c>
      <c r="DZ635" t="s">
        <v>3</v>
      </c>
      <c r="EA635" t="s">
        <v>3</v>
      </c>
      <c r="EB635" t="s">
        <v>3</v>
      </c>
      <c r="EC635" t="s">
        <v>3</v>
      </c>
      <c r="EE635">
        <v>75226705</v>
      </c>
      <c r="EF635">
        <v>1</v>
      </c>
      <c r="EG635" t="s">
        <v>21</v>
      </c>
      <c r="EH635">
        <v>0</v>
      </c>
      <c r="EI635" t="s">
        <v>3</v>
      </c>
      <c r="EJ635">
        <v>4</v>
      </c>
      <c r="EK635">
        <v>0</v>
      </c>
      <c r="EL635" t="s">
        <v>22</v>
      </c>
      <c r="EM635" t="s">
        <v>23</v>
      </c>
      <c r="EO635" t="s">
        <v>3</v>
      </c>
      <c r="EQ635">
        <v>0</v>
      </c>
      <c r="ER635">
        <v>49.83</v>
      </c>
      <c r="ES635">
        <v>49.83</v>
      </c>
      <c r="ET635">
        <v>0</v>
      </c>
      <c r="EU635">
        <v>0</v>
      </c>
      <c r="EV635">
        <v>0</v>
      </c>
      <c r="EW635">
        <v>0</v>
      </c>
      <c r="EX635">
        <v>0</v>
      </c>
      <c r="FQ635">
        <v>0</v>
      </c>
      <c r="FR635">
        <f t="shared" si="353"/>
        <v>0</v>
      </c>
      <c r="FS635">
        <v>0</v>
      </c>
      <c r="FX635">
        <v>70</v>
      </c>
      <c r="FY635">
        <v>10</v>
      </c>
      <c r="GA635" t="s">
        <v>3</v>
      </c>
      <c r="GD635">
        <v>0</v>
      </c>
      <c r="GF635">
        <v>973433911</v>
      </c>
      <c r="GG635">
        <v>2</v>
      </c>
      <c r="GH635">
        <v>1</v>
      </c>
      <c r="GI635">
        <v>-2</v>
      </c>
      <c r="GJ635">
        <v>0</v>
      </c>
      <c r="GK635">
        <f>ROUND(R635*(R12)/100,2)</f>
        <v>0</v>
      </c>
      <c r="GL635">
        <f t="shared" si="354"/>
        <v>0</v>
      </c>
      <c r="GM635">
        <f t="shared" si="355"/>
        <v>-1.2</v>
      </c>
      <c r="GN635">
        <f t="shared" si="356"/>
        <v>0</v>
      </c>
      <c r="GO635">
        <f t="shared" si="357"/>
        <v>0</v>
      </c>
      <c r="GP635">
        <f t="shared" si="358"/>
        <v>-1.2</v>
      </c>
      <c r="GR635">
        <v>0</v>
      </c>
      <c r="GS635">
        <v>3</v>
      </c>
      <c r="GT635">
        <v>0</v>
      </c>
      <c r="GU635" t="s">
        <v>3</v>
      </c>
      <c r="GV635">
        <f t="shared" si="359"/>
        <v>0</v>
      </c>
      <c r="GW635">
        <v>1</v>
      </c>
      <c r="GX635">
        <f t="shared" si="360"/>
        <v>0</v>
      </c>
      <c r="HA635">
        <v>0</v>
      </c>
      <c r="HB635">
        <v>0</v>
      </c>
      <c r="HC635">
        <f t="shared" si="361"/>
        <v>0</v>
      </c>
      <c r="HE635" t="s">
        <v>3</v>
      </c>
      <c r="HF635" t="s">
        <v>3</v>
      </c>
      <c r="HM635" t="s">
        <v>198</v>
      </c>
      <c r="HN635" t="s">
        <v>3</v>
      </c>
      <c r="HO635" t="s">
        <v>3</v>
      </c>
      <c r="HP635" t="s">
        <v>3</v>
      </c>
      <c r="HQ635" t="s">
        <v>3</v>
      </c>
      <c r="IK635">
        <v>0</v>
      </c>
    </row>
    <row r="636" spans="1:245" x14ac:dyDescent="0.2">
      <c r="A636">
        <v>17</v>
      </c>
      <c r="B636">
        <v>1</v>
      </c>
      <c r="C636">
        <f>ROW(SmtRes!A121)</f>
        <v>121</v>
      </c>
      <c r="D636">
        <f>ROW(EtalonRes!A121)</f>
        <v>121</v>
      </c>
      <c r="E636" t="s">
        <v>228</v>
      </c>
      <c r="F636" t="s">
        <v>174</v>
      </c>
      <c r="G636" t="s">
        <v>175</v>
      </c>
      <c r="H636" t="s">
        <v>125</v>
      </c>
      <c r="I636">
        <f>ROUND((14)/100,9)</f>
        <v>0.14000000000000001</v>
      </c>
      <c r="J636">
        <v>0</v>
      </c>
      <c r="K636">
        <f>ROUND((14)/100,9)</f>
        <v>0.14000000000000001</v>
      </c>
      <c r="O636">
        <f t="shared" si="331"/>
        <v>116.76</v>
      </c>
      <c r="P636">
        <f t="shared" si="332"/>
        <v>27.46</v>
      </c>
      <c r="Q636">
        <f t="shared" si="333"/>
        <v>0</v>
      </c>
      <c r="R636">
        <f t="shared" si="334"/>
        <v>0</v>
      </c>
      <c r="S636">
        <f t="shared" si="335"/>
        <v>89.3</v>
      </c>
      <c r="T636">
        <f t="shared" si="336"/>
        <v>0</v>
      </c>
      <c r="U636">
        <f t="shared" si="337"/>
        <v>0.31919999999999998</v>
      </c>
      <c r="V636">
        <f t="shared" si="338"/>
        <v>0</v>
      </c>
      <c r="W636">
        <f t="shared" si="339"/>
        <v>0</v>
      </c>
      <c r="X636">
        <f t="shared" si="340"/>
        <v>62.51</v>
      </c>
      <c r="Y636">
        <f t="shared" si="340"/>
        <v>8.93</v>
      </c>
      <c r="AA636">
        <v>75545032</v>
      </c>
      <c r="AB636">
        <f t="shared" si="341"/>
        <v>834.04</v>
      </c>
      <c r="AC636">
        <f>ROUND(((ES636*4)),6)</f>
        <v>196.16</v>
      </c>
      <c r="AD636">
        <f>ROUND(((((ET636*4))-((EU636*4)))+AE636),6)</f>
        <v>0</v>
      </c>
      <c r="AE636">
        <f>ROUND(((EU636*4)),6)</f>
        <v>0</v>
      </c>
      <c r="AF636">
        <f>ROUND(((EV636*4)),6)</f>
        <v>637.88</v>
      </c>
      <c r="AG636">
        <f t="shared" si="342"/>
        <v>0</v>
      </c>
      <c r="AH636">
        <f>((EW636*4))</f>
        <v>2.2799999999999998</v>
      </c>
      <c r="AI636">
        <f>((EX636*4))</f>
        <v>0</v>
      </c>
      <c r="AJ636">
        <f t="shared" si="343"/>
        <v>0</v>
      </c>
      <c r="AK636">
        <v>208.51</v>
      </c>
      <c r="AL636">
        <v>49.04</v>
      </c>
      <c r="AM636">
        <v>0</v>
      </c>
      <c r="AN636">
        <v>0</v>
      </c>
      <c r="AO636">
        <v>159.47</v>
      </c>
      <c r="AP636">
        <v>0</v>
      </c>
      <c r="AQ636">
        <v>0.56999999999999995</v>
      </c>
      <c r="AR636">
        <v>0</v>
      </c>
      <c r="AS636">
        <v>0</v>
      </c>
      <c r="AT636">
        <v>70</v>
      </c>
      <c r="AU636">
        <v>10</v>
      </c>
      <c r="AV636">
        <v>1</v>
      </c>
      <c r="AW636">
        <v>1</v>
      </c>
      <c r="AZ636">
        <v>1</v>
      </c>
      <c r="BA636">
        <v>1</v>
      </c>
      <c r="BB636">
        <v>1</v>
      </c>
      <c r="BC636">
        <v>1</v>
      </c>
      <c r="BD636" t="s">
        <v>3</v>
      </c>
      <c r="BE636" t="s">
        <v>3</v>
      </c>
      <c r="BF636" t="s">
        <v>3</v>
      </c>
      <c r="BG636" t="s">
        <v>3</v>
      </c>
      <c r="BH636">
        <v>0</v>
      </c>
      <c r="BI636">
        <v>4</v>
      </c>
      <c r="BJ636" t="s">
        <v>176</v>
      </c>
      <c r="BM636">
        <v>0</v>
      </c>
      <c r="BN636">
        <v>0</v>
      </c>
      <c r="BO636" t="s">
        <v>3</v>
      </c>
      <c r="BP636">
        <v>0</v>
      </c>
      <c r="BQ636">
        <v>1</v>
      </c>
      <c r="BR636">
        <v>0</v>
      </c>
      <c r="BS636">
        <v>1</v>
      </c>
      <c r="BT636">
        <v>1</v>
      </c>
      <c r="BU636">
        <v>1</v>
      </c>
      <c r="BV636">
        <v>1</v>
      </c>
      <c r="BW636">
        <v>1</v>
      </c>
      <c r="BX636">
        <v>1</v>
      </c>
      <c r="BY636" t="s">
        <v>3</v>
      </c>
      <c r="BZ636">
        <v>70</v>
      </c>
      <c r="CA636">
        <v>10</v>
      </c>
      <c r="CB636" t="s">
        <v>3</v>
      </c>
      <c r="CE636">
        <v>0</v>
      </c>
      <c r="CF636">
        <v>0</v>
      </c>
      <c r="CG636">
        <v>0</v>
      </c>
      <c r="CM636">
        <v>0</v>
      </c>
      <c r="CN636" t="s">
        <v>3</v>
      </c>
      <c r="CO636">
        <v>0</v>
      </c>
      <c r="CP636">
        <f t="shared" si="344"/>
        <v>116.75999999999999</v>
      </c>
      <c r="CQ636">
        <f t="shared" si="345"/>
        <v>196.16</v>
      </c>
      <c r="CR636">
        <f>(((((ET636*4))*BB636-((EU636*4))*BS636)+AE636*BS636)*AV636)</f>
        <v>0</v>
      </c>
      <c r="CS636">
        <f t="shared" si="346"/>
        <v>0</v>
      </c>
      <c r="CT636">
        <f t="shared" si="347"/>
        <v>637.88</v>
      </c>
      <c r="CU636">
        <f t="shared" si="348"/>
        <v>0</v>
      </c>
      <c r="CV636">
        <f t="shared" si="349"/>
        <v>2.2799999999999998</v>
      </c>
      <c r="CW636">
        <f t="shared" si="350"/>
        <v>0</v>
      </c>
      <c r="CX636">
        <f t="shared" si="350"/>
        <v>0</v>
      </c>
      <c r="CY636">
        <f t="shared" si="351"/>
        <v>62.51</v>
      </c>
      <c r="CZ636">
        <f t="shared" si="352"/>
        <v>8.93</v>
      </c>
      <c r="DC636" t="s">
        <v>3</v>
      </c>
      <c r="DD636" t="s">
        <v>198</v>
      </c>
      <c r="DE636" t="s">
        <v>198</v>
      </c>
      <c r="DF636" t="s">
        <v>198</v>
      </c>
      <c r="DG636" t="s">
        <v>198</v>
      </c>
      <c r="DH636" t="s">
        <v>3</v>
      </c>
      <c r="DI636" t="s">
        <v>198</v>
      </c>
      <c r="DJ636" t="s">
        <v>198</v>
      </c>
      <c r="DK636" t="s">
        <v>3</v>
      </c>
      <c r="DL636" t="s">
        <v>3</v>
      </c>
      <c r="DM636" t="s">
        <v>3</v>
      </c>
      <c r="DN636">
        <v>0</v>
      </c>
      <c r="DO636">
        <v>0</v>
      </c>
      <c r="DP636">
        <v>1</v>
      </c>
      <c r="DQ636">
        <v>1</v>
      </c>
      <c r="DU636">
        <v>1010</v>
      </c>
      <c r="DV636" t="s">
        <v>125</v>
      </c>
      <c r="DW636" t="s">
        <v>125</v>
      </c>
      <c r="DX636">
        <v>100</v>
      </c>
      <c r="DZ636" t="s">
        <v>3</v>
      </c>
      <c r="EA636" t="s">
        <v>3</v>
      </c>
      <c r="EB636" t="s">
        <v>3</v>
      </c>
      <c r="EC636" t="s">
        <v>3</v>
      </c>
      <c r="EE636">
        <v>75226705</v>
      </c>
      <c r="EF636">
        <v>1</v>
      </c>
      <c r="EG636" t="s">
        <v>21</v>
      </c>
      <c r="EH636">
        <v>0</v>
      </c>
      <c r="EI636" t="s">
        <v>3</v>
      </c>
      <c r="EJ636">
        <v>4</v>
      </c>
      <c r="EK636">
        <v>0</v>
      </c>
      <c r="EL636" t="s">
        <v>22</v>
      </c>
      <c r="EM636" t="s">
        <v>23</v>
      </c>
      <c r="EO636" t="s">
        <v>3</v>
      </c>
      <c r="EQ636">
        <v>0</v>
      </c>
      <c r="ER636">
        <v>208.51</v>
      </c>
      <c r="ES636">
        <v>49.04</v>
      </c>
      <c r="ET636">
        <v>0</v>
      </c>
      <c r="EU636">
        <v>0</v>
      </c>
      <c r="EV636">
        <v>159.47</v>
      </c>
      <c r="EW636">
        <v>0.56999999999999995</v>
      </c>
      <c r="EX636">
        <v>0</v>
      </c>
      <c r="EY636">
        <v>0</v>
      </c>
      <c r="FQ636">
        <v>0</v>
      </c>
      <c r="FR636">
        <f t="shared" si="353"/>
        <v>0</v>
      </c>
      <c r="FS636">
        <v>0</v>
      </c>
      <c r="FX636">
        <v>70</v>
      </c>
      <c r="FY636">
        <v>10</v>
      </c>
      <c r="GA636" t="s">
        <v>3</v>
      </c>
      <c r="GD636">
        <v>0</v>
      </c>
      <c r="GF636">
        <v>217983277</v>
      </c>
      <c r="GG636">
        <v>2</v>
      </c>
      <c r="GH636">
        <v>1</v>
      </c>
      <c r="GI636">
        <v>-2</v>
      </c>
      <c r="GJ636">
        <v>0</v>
      </c>
      <c r="GK636">
        <f>ROUND(R636*(R12)/100,2)</f>
        <v>0</v>
      </c>
      <c r="GL636">
        <f t="shared" si="354"/>
        <v>0</v>
      </c>
      <c r="GM636">
        <f t="shared" si="355"/>
        <v>188.2</v>
      </c>
      <c r="GN636">
        <f t="shared" si="356"/>
        <v>0</v>
      </c>
      <c r="GO636">
        <f t="shared" si="357"/>
        <v>0</v>
      </c>
      <c r="GP636">
        <f t="shared" si="358"/>
        <v>188.2</v>
      </c>
      <c r="GR636">
        <v>0</v>
      </c>
      <c r="GS636">
        <v>3</v>
      </c>
      <c r="GT636">
        <v>0</v>
      </c>
      <c r="GU636" t="s">
        <v>3</v>
      </c>
      <c r="GV636">
        <f t="shared" si="359"/>
        <v>0</v>
      </c>
      <c r="GW636">
        <v>1</v>
      </c>
      <c r="GX636">
        <f t="shared" si="360"/>
        <v>0</v>
      </c>
      <c r="HA636">
        <v>0</v>
      </c>
      <c r="HB636">
        <v>0</v>
      </c>
      <c r="HC636">
        <f t="shared" si="361"/>
        <v>0</v>
      </c>
      <c r="HE636" t="s">
        <v>3</v>
      </c>
      <c r="HF636" t="s">
        <v>3</v>
      </c>
      <c r="HM636" t="s">
        <v>3</v>
      </c>
      <c r="HN636" t="s">
        <v>3</v>
      </c>
      <c r="HO636" t="s">
        <v>3</v>
      </c>
      <c r="HP636" t="s">
        <v>3</v>
      </c>
      <c r="HQ636" t="s">
        <v>3</v>
      </c>
      <c r="IK636">
        <v>0</v>
      </c>
    </row>
    <row r="637" spans="1:245" x14ac:dyDescent="0.2">
      <c r="A637">
        <v>18</v>
      </c>
      <c r="B637">
        <v>1</v>
      </c>
      <c r="C637">
        <v>121</v>
      </c>
      <c r="E637" t="s">
        <v>229</v>
      </c>
      <c r="F637" t="s">
        <v>25</v>
      </c>
      <c r="G637" t="s">
        <v>26</v>
      </c>
      <c r="H637" t="s">
        <v>27</v>
      </c>
      <c r="I637">
        <f>I636*J637</f>
        <v>-5.5999999999999999E-3</v>
      </c>
      <c r="J637">
        <v>-3.9999999999999994E-2</v>
      </c>
      <c r="K637">
        <v>-0.01</v>
      </c>
      <c r="O637">
        <f t="shared" si="331"/>
        <v>-0.28000000000000003</v>
      </c>
      <c r="P637">
        <f t="shared" si="332"/>
        <v>-0.28000000000000003</v>
      </c>
      <c r="Q637">
        <f t="shared" si="333"/>
        <v>0</v>
      </c>
      <c r="R637">
        <f t="shared" si="334"/>
        <v>0</v>
      </c>
      <c r="S637">
        <f t="shared" si="335"/>
        <v>0</v>
      </c>
      <c r="T637">
        <f t="shared" si="336"/>
        <v>0</v>
      </c>
      <c r="U637">
        <f t="shared" si="337"/>
        <v>0</v>
      </c>
      <c r="V637">
        <f t="shared" si="338"/>
        <v>0</v>
      </c>
      <c r="W637">
        <f t="shared" si="339"/>
        <v>0</v>
      </c>
      <c r="X637">
        <f t="shared" si="340"/>
        <v>0</v>
      </c>
      <c r="Y637">
        <f t="shared" si="340"/>
        <v>0</v>
      </c>
      <c r="AA637">
        <v>75545032</v>
      </c>
      <c r="AB637">
        <f t="shared" si="341"/>
        <v>49.83</v>
      </c>
      <c r="AC637">
        <f>ROUND((ES637),6)</f>
        <v>49.83</v>
      </c>
      <c r="AD637">
        <f>ROUND((((ET637)-(EU637))+AE637),6)</f>
        <v>0</v>
      </c>
      <c r="AE637">
        <f>ROUND((EU637),6)</f>
        <v>0</v>
      </c>
      <c r="AF637">
        <f>ROUND((EV637),6)</f>
        <v>0</v>
      </c>
      <c r="AG637">
        <f t="shared" si="342"/>
        <v>0</v>
      </c>
      <c r="AH637">
        <f>(EW637)</f>
        <v>0</v>
      </c>
      <c r="AI637">
        <f>(EX637)</f>
        <v>0</v>
      </c>
      <c r="AJ637">
        <f t="shared" si="343"/>
        <v>0</v>
      </c>
      <c r="AK637">
        <v>49.83</v>
      </c>
      <c r="AL637">
        <v>49.83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70</v>
      </c>
      <c r="AU637">
        <v>10</v>
      </c>
      <c r="AV637">
        <v>1</v>
      </c>
      <c r="AW637">
        <v>1</v>
      </c>
      <c r="AZ637">
        <v>1</v>
      </c>
      <c r="BA637">
        <v>1</v>
      </c>
      <c r="BB637">
        <v>1</v>
      </c>
      <c r="BC637">
        <v>1</v>
      </c>
      <c r="BD637" t="s">
        <v>3</v>
      </c>
      <c r="BE637" t="s">
        <v>3</v>
      </c>
      <c r="BF637" t="s">
        <v>3</v>
      </c>
      <c r="BG637" t="s">
        <v>3</v>
      </c>
      <c r="BH637">
        <v>3</v>
      </c>
      <c r="BI637">
        <v>4</v>
      </c>
      <c r="BJ637" t="s">
        <v>28</v>
      </c>
      <c r="BM637">
        <v>0</v>
      </c>
      <c r="BN637">
        <v>0</v>
      </c>
      <c r="BO637" t="s">
        <v>3</v>
      </c>
      <c r="BP637">
        <v>0</v>
      </c>
      <c r="BQ637">
        <v>1</v>
      </c>
      <c r="BR637">
        <v>1</v>
      </c>
      <c r="BS637">
        <v>1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3</v>
      </c>
      <c r="BZ637">
        <v>70</v>
      </c>
      <c r="CA637">
        <v>10</v>
      </c>
      <c r="CB637" t="s">
        <v>3</v>
      </c>
      <c r="CE637">
        <v>0</v>
      </c>
      <c r="CF637">
        <v>0</v>
      </c>
      <c r="CG637">
        <v>0</v>
      </c>
      <c r="CM637">
        <v>0</v>
      </c>
      <c r="CN637" t="s">
        <v>3</v>
      </c>
      <c r="CO637">
        <v>0</v>
      </c>
      <c r="CP637">
        <f t="shared" si="344"/>
        <v>-0.28000000000000003</v>
      </c>
      <c r="CQ637">
        <f t="shared" si="345"/>
        <v>49.83</v>
      </c>
      <c r="CR637">
        <f>((((ET637)*BB637-(EU637)*BS637)+AE637*BS637)*AV637)</f>
        <v>0</v>
      </c>
      <c r="CS637">
        <f t="shared" si="346"/>
        <v>0</v>
      </c>
      <c r="CT637">
        <f t="shared" si="347"/>
        <v>0</v>
      </c>
      <c r="CU637">
        <f t="shared" si="348"/>
        <v>0</v>
      </c>
      <c r="CV637">
        <f t="shared" si="349"/>
        <v>0</v>
      </c>
      <c r="CW637">
        <f t="shared" si="350"/>
        <v>0</v>
      </c>
      <c r="CX637">
        <f t="shared" si="350"/>
        <v>0</v>
      </c>
      <c r="CY637">
        <f t="shared" si="351"/>
        <v>0</v>
      </c>
      <c r="CZ637">
        <f t="shared" si="352"/>
        <v>0</v>
      </c>
      <c r="DC637" t="s">
        <v>3</v>
      </c>
      <c r="DD637" t="s">
        <v>3</v>
      </c>
      <c r="DE637" t="s">
        <v>3</v>
      </c>
      <c r="DF637" t="s">
        <v>3</v>
      </c>
      <c r="DG637" t="s">
        <v>3</v>
      </c>
      <c r="DH637" t="s">
        <v>3</v>
      </c>
      <c r="DI637" t="s">
        <v>3</v>
      </c>
      <c r="DJ637" t="s">
        <v>3</v>
      </c>
      <c r="DK637" t="s">
        <v>3</v>
      </c>
      <c r="DL637" t="s">
        <v>3</v>
      </c>
      <c r="DM637" t="s">
        <v>3</v>
      </c>
      <c r="DN637">
        <v>0</v>
      </c>
      <c r="DO637">
        <v>0</v>
      </c>
      <c r="DP637">
        <v>1</v>
      </c>
      <c r="DQ637">
        <v>1</v>
      </c>
      <c r="DU637">
        <v>1007</v>
      </c>
      <c r="DV637" t="s">
        <v>27</v>
      </c>
      <c r="DW637" t="s">
        <v>27</v>
      </c>
      <c r="DX637">
        <v>1</v>
      </c>
      <c r="DZ637" t="s">
        <v>3</v>
      </c>
      <c r="EA637" t="s">
        <v>3</v>
      </c>
      <c r="EB637" t="s">
        <v>3</v>
      </c>
      <c r="EC637" t="s">
        <v>3</v>
      </c>
      <c r="EE637">
        <v>75226705</v>
      </c>
      <c r="EF637">
        <v>1</v>
      </c>
      <c r="EG637" t="s">
        <v>21</v>
      </c>
      <c r="EH637">
        <v>0</v>
      </c>
      <c r="EI637" t="s">
        <v>3</v>
      </c>
      <c r="EJ637">
        <v>4</v>
      </c>
      <c r="EK637">
        <v>0</v>
      </c>
      <c r="EL637" t="s">
        <v>22</v>
      </c>
      <c r="EM637" t="s">
        <v>23</v>
      </c>
      <c r="EO637" t="s">
        <v>3</v>
      </c>
      <c r="EQ637">
        <v>0</v>
      </c>
      <c r="ER637">
        <v>49.83</v>
      </c>
      <c r="ES637">
        <v>49.83</v>
      </c>
      <c r="ET637">
        <v>0</v>
      </c>
      <c r="EU637">
        <v>0</v>
      </c>
      <c r="EV637">
        <v>0</v>
      </c>
      <c r="EW637">
        <v>0</v>
      </c>
      <c r="EX637">
        <v>0</v>
      </c>
      <c r="FQ637">
        <v>0</v>
      </c>
      <c r="FR637">
        <f t="shared" si="353"/>
        <v>0</v>
      </c>
      <c r="FS637">
        <v>0</v>
      </c>
      <c r="FX637">
        <v>70</v>
      </c>
      <c r="FY637">
        <v>10</v>
      </c>
      <c r="GA637" t="s">
        <v>3</v>
      </c>
      <c r="GD637">
        <v>0</v>
      </c>
      <c r="GF637">
        <v>973433911</v>
      </c>
      <c r="GG637">
        <v>2</v>
      </c>
      <c r="GH637">
        <v>1</v>
      </c>
      <c r="GI637">
        <v>-2</v>
      </c>
      <c r="GJ637">
        <v>0</v>
      </c>
      <c r="GK637">
        <f>ROUND(R637*(R12)/100,2)</f>
        <v>0</v>
      </c>
      <c r="GL637">
        <f t="shared" si="354"/>
        <v>0</v>
      </c>
      <c r="GM637">
        <f t="shared" si="355"/>
        <v>-0.28000000000000003</v>
      </c>
      <c r="GN637">
        <f t="shared" si="356"/>
        <v>0</v>
      </c>
      <c r="GO637">
        <f t="shared" si="357"/>
        <v>0</v>
      </c>
      <c r="GP637">
        <f t="shared" si="358"/>
        <v>-0.28000000000000003</v>
      </c>
      <c r="GR637">
        <v>0</v>
      </c>
      <c r="GS637">
        <v>3</v>
      </c>
      <c r="GT637">
        <v>0</v>
      </c>
      <c r="GU637" t="s">
        <v>3</v>
      </c>
      <c r="GV637">
        <f t="shared" si="359"/>
        <v>0</v>
      </c>
      <c r="GW637">
        <v>1</v>
      </c>
      <c r="GX637">
        <f t="shared" si="360"/>
        <v>0</v>
      </c>
      <c r="HA637">
        <v>0</v>
      </c>
      <c r="HB637">
        <v>0</v>
      </c>
      <c r="HC637">
        <f t="shared" si="361"/>
        <v>0</v>
      </c>
      <c r="HE637" t="s">
        <v>3</v>
      </c>
      <c r="HF637" t="s">
        <v>3</v>
      </c>
      <c r="HM637" t="s">
        <v>198</v>
      </c>
      <c r="HN637" t="s">
        <v>3</v>
      </c>
      <c r="HO637" t="s">
        <v>3</v>
      </c>
      <c r="HP637" t="s">
        <v>3</v>
      </c>
      <c r="HQ637" t="s">
        <v>3</v>
      </c>
      <c r="IK637">
        <v>0</v>
      </c>
    </row>
    <row r="639" spans="1:245" x14ac:dyDescent="0.2">
      <c r="A639" s="2">
        <v>51</v>
      </c>
      <c r="B639" s="2">
        <f>B626</f>
        <v>1</v>
      </c>
      <c r="C639" s="2">
        <f>A626</f>
        <v>5</v>
      </c>
      <c r="D639" s="2">
        <f>ROW(A626)</f>
        <v>626</v>
      </c>
      <c r="E639" s="2"/>
      <c r="F639" s="2" t="str">
        <f>IF(F626&lt;&gt;"",F626,"")</f>
        <v/>
      </c>
      <c r="G639" s="2" t="str">
        <f>IF(G626&lt;&gt;"",G626,"")</f>
        <v>Мытье сантехнических приборов</v>
      </c>
      <c r="H639" s="2">
        <v>0</v>
      </c>
      <c r="I639" s="2"/>
      <c r="J639" s="2"/>
      <c r="K639" s="2"/>
      <c r="L639" s="2"/>
      <c r="M639" s="2"/>
      <c r="N639" s="2"/>
      <c r="O639" s="2">
        <f t="shared" ref="O639:T639" si="362">ROUND(AB639,2)</f>
        <v>2989.82</v>
      </c>
      <c r="P639" s="2">
        <f t="shared" si="362"/>
        <v>211.05</v>
      </c>
      <c r="Q639" s="2">
        <f t="shared" si="362"/>
        <v>0</v>
      </c>
      <c r="R639" s="2">
        <f t="shared" si="362"/>
        <v>0</v>
      </c>
      <c r="S639" s="2">
        <f t="shared" si="362"/>
        <v>2778.77</v>
      </c>
      <c r="T639" s="2">
        <f t="shared" si="362"/>
        <v>0</v>
      </c>
      <c r="U639" s="2">
        <f>AH639</f>
        <v>9.9320000000000022</v>
      </c>
      <c r="V639" s="2">
        <f>AI639</f>
        <v>0</v>
      </c>
      <c r="W639" s="2">
        <f>ROUND(AJ639,2)</f>
        <v>0</v>
      </c>
      <c r="X639" s="2">
        <f>ROUND(AK639,2)</f>
        <v>1945.14</v>
      </c>
      <c r="Y639" s="2">
        <f>ROUND(AL639,2)</f>
        <v>277.88</v>
      </c>
      <c r="Z639" s="2"/>
      <c r="AA639" s="2"/>
      <c r="AB639" s="2">
        <f>ROUND(SUMIF(AA630:AA637,"=75545032",O630:O637),2)</f>
        <v>2989.82</v>
      </c>
      <c r="AC639" s="2">
        <f>ROUND(SUMIF(AA630:AA637,"=75545032",P630:P637),2)</f>
        <v>211.05</v>
      </c>
      <c r="AD639" s="2">
        <f>ROUND(SUMIF(AA630:AA637,"=75545032",Q630:Q637),2)</f>
        <v>0</v>
      </c>
      <c r="AE639" s="2">
        <f>ROUND(SUMIF(AA630:AA637,"=75545032",R630:R637),2)</f>
        <v>0</v>
      </c>
      <c r="AF639" s="2">
        <f>ROUND(SUMIF(AA630:AA637,"=75545032",S630:S637),2)</f>
        <v>2778.77</v>
      </c>
      <c r="AG639" s="2">
        <f>ROUND(SUMIF(AA630:AA637,"=75545032",T630:T637),2)</f>
        <v>0</v>
      </c>
      <c r="AH639" s="2">
        <f>SUMIF(AA630:AA637,"=75545032",U630:U637)</f>
        <v>9.9320000000000022</v>
      </c>
      <c r="AI639" s="2">
        <f>SUMIF(AA630:AA637,"=75545032",V630:V637)</f>
        <v>0</v>
      </c>
      <c r="AJ639" s="2">
        <f>ROUND(SUMIF(AA630:AA637,"=75545032",W630:W637),2)</f>
        <v>0</v>
      </c>
      <c r="AK639" s="2">
        <f>ROUND(SUMIF(AA630:AA637,"=75545032",X630:X637),2)</f>
        <v>1945.14</v>
      </c>
      <c r="AL639" s="2">
        <f>ROUND(SUMIF(AA630:AA637,"=75545032",Y630:Y637),2)</f>
        <v>277.88</v>
      </c>
      <c r="AM639" s="2"/>
      <c r="AN639" s="2"/>
      <c r="AO639" s="2">
        <f t="shared" ref="AO639:BD639" si="363">ROUND(BX639,2)</f>
        <v>0</v>
      </c>
      <c r="AP639" s="2">
        <f t="shared" si="363"/>
        <v>0</v>
      </c>
      <c r="AQ639" s="2">
        <f t="shared" si="363"/>
        <v>0</v>
      </c>
      <c r="AR639" s="2">
        <f t="shared" si="363"/>
        <v>5212.84</v>
      </c>
      <c r="AS639" s="2">
        <f t="shared" si="363"/>
        <v>0</v>
      </c>
      <c r="AT639" s="2">
        <f t="shared" si="363"/>
        <v>0</v>
      </c>
      <c r="AU639" s="2">
        <f t="shared" si="363"/>
        <v>5212.84</v>
      </c>
      <c r="AV639" s="2">
        <f t="shared" si="363"/>
        <v>211.05</v>
      </c>
      <c r="AW639" s="2">
        <f t="shared" si="363"/>
        <v>211.05</v>
      </c>
      <c r="AX639" s="2">
        <f t="shared" si="363"/>
        <v>0</v>
      </c>
      <c r="AY639" s="2">
        <f t="shared" si="363"/>
        <v>211.05</v>
      </c>
      <c r="AZ639" s="2">
        <f t="shared" si="363"/>
        <v>0</v>
      </c>
      <c r="BA639" s="2">
        <f t="shared" si="363"/>
        <v>0</v>
      </c>
      <c r="BB639" s="2">
        <f t="shared" si="363"/>
        <v>0</v>
      </c>
      <c r="BC639" s="2">
        <f t="shared" si="363"/>
        <v>0</v>
      </c>
      <c r="BD639" s="2">
        <f t="shared" si="363"/>
        <v>0</v>
      </c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>
        <f>ROUND(SUMIF(AA630:AA637,"=75545032",FQ630:FQ637),2)</f>
        <v>0</v>
      </c>
      <c r="BY639" s="2">
        <f>ROUND(SUMIF(AA630:AA637,"=75545032",FR630:FR637),2)</f>
        <v>0</v>
      </c>
      <c r="BZ639" s="2">
        <f>ROUND(SUMIF(AA630:AA637,"=75545032",GL630:GL637),2)</f>
        <v>0</v>
      </c>
      <c r="CA639" s="2">
        <f>ROUND(SUMIF(AA630:AA637,"=75545032",GM630:GM637),2)</f>
        <v>5212.84</v>
      </c>
      <c r="CB639" s="2">
        <f>ROUND(SUMIF(AA630:AA637,"=75545032",GN630:GN637),2)</f>
        <v>0</v>
      </c>
      <c r="CC639" s="2">
        <f>ROUND(SUMIF(AA630:AA637,"=75545032",GO630:GO637),2)</f>
        <v>0</v>
      </c>
      <c r="CD639" s="2">
        <f>ROUND(SUMIF(AA630:AA637,"=75545032",GP630:GP637),2)</f>
        <v>5212.84</v>
      </c>
      <c r="CE639" s="2">
        <f>AC639-BX639</f>
        <v>211.05</v>
      </c>
      <c r="CF639" s="2">
        <f>AC639-BY639</f>
        <v>211.05</v>
      </c>
      <c r="CG639" s="2">
        <f>BX639-BZ639</f>
        <v>0</v>
      </c>
      <c r="CH639" s="2">
        <f>AC639-BX639-BY639+BZ639</f>
        <v>211.05</v>
      </c>
      <c r="CI639" s="2">
        <f>BY639-BZ639</f>
        <v>0</v>
      </c>
      <c r="CJ639" s="2">
        <f>ROUND(SUMIF(AA630:AA637,"=75545032",GX630:GX637),2)</f>
        <v>0</v>
      </c>
      <c r="CK639" s="2">
        <f>ROUND(SUMIF(AA630:AA637,"=75545032",GY630:GY637),2)</f>
        <v>0</v>
      </c>
      <c r="CL639" s="2">
        <f>ROUND(SUMIF(AA630:AA637,"=75545032",GZ630:GZ637),2)</f>
        <v>0</v>
      </c>
      <c r="CM639" s="2">
        <f>ROUND(SUMIF(AA630:AA637,"=75545032",HD630:HD637),2)</f>
        <v>0</v>
      </c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3"/>
      <c r="DH639" s="3"/>
      <c r="DI639" s="3"/>
      <c r="DJ639" s="3"/>
      <c r="DK639" s="3"/>
      <c r="DL639" s="3"/>
      <c r="DM639" s="3"/>
      <c r="DN639" s="3"/>
      <c r="DO639" s="3"/>
      <c r="DP639" s="3"/>
      <c r="DQ639" s="3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/>
      <c r="FQ639" s="3"/>
      <c r="FR639" s="3"/>
      <c r="FS639" s="3"/>
      <c r="FT639" s="3"/>
      <c r="FU639" s="3"/>
      <c r="FV639" s="3"/>
      <c r="FW639" s="3"/>
      <c r="FX639" s="3"/>
      <c r="FY639" s="3"/>
      <c r="FZ639" s="3"/>
      <c r="GA639" s="3"/>
      <c r="GB639" s="3"/>
      <c r="GC639" s="3"/>
      <c r="GD639" s="3"/>
      <c r="GE639" s="3"/>
      <c r="GF639" s="3"/>
      <c r="GG639" s="3"/>
      <c r="GH639" s="3"/>
      <c r="GI639" s="3"/>
      <c r="GJ639" s="3"/>
      <c r="GK639" s="3"/>
      <c r="GL639" s="3"/>
      <c r="GM639" s="3"/>
      <c r="GN639" s="3"/>
      <c r="GO639" s="3"/>
      <c r="GP639" s="3"/>
      <c r="GQ639" s="3"/>
      <c r="GR639" s="3"/>
      <c r="GS639" s="3"/>
      <c r="GT639" s="3"/>
      <c r="GU639" s="3"/>
      <c r="GV639" s="3"/>
      <c r="GW639" s="3"/>
      <c r="GX639" s="3">
        <v>0</v>
      </c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201</v>
      </c>
      <c r="F641" s="4">
        <f>ROUND(Source!O639,O641)</f>
        <v>2989.82</v>
      </c>
      <c r="G641" s="4" t="s">
        <v>29</v>
      </c>
      <c r="H641" s="4" t="s">
        <v>30</v>
      </c>
      <c r="I641" s="4"/>
      <c r="J641" s="4"/>
      <c r="K641" s="4">
        <v>201</v>
      </c>
      <c r="L641" s="4">
        <v>1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2989.82</v>
      </c>
      <c r="X641" s="4">
        <v>1</v>
      </c>
      <c r="Y641" s="4">
        <v>2989.82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202</v>
      </c>
      <c r="F642" s="4">
        <f>ROUND(Source!P639,O642)</f>
        <v>211.05</v>
      </c>
      <c r="G642" s="4" t="s">
        <v>31</v>
      </c>
      <c r="H642" s="4" t="s">
        <v>32</v>
      </c>
      <c r="I642" s="4"/>
      <c r="J642" s="4"/>
      <c r="K642" s="4">
        <v>202</v>
      </c>
      <c r="L642" s="4">
        <v>2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211.05</v>
      </c>
      <c r="X642" s="4">
        <v>1</v>
      </c>
      <c r="Y642" s="4">
        <v>211.05</v>
      </c>
      <c r="Z642" s="4"/>
      <c r="AA642" s="4"/>
      <c r="AB642" s="4"/>
    </row>
    <row r="643" spans="1:28" x14ac:dyDescent="0.2">
      <c r="A643" s="4">
        <v>50</v>
      </c>
      <c r="B643" s="4">
        <v>0</v>
      </c>
      <c r="C643" s="4">
        <v>0</v>
      </c>
      <c r="D643" s="4">
        <v>1</v>
      </c>
      <c r="E643" s="4">
        <v>222</v>
      </c>
      <c r="F643" s="4">
        <f>ROUND(Source!AO639,O643)</f>
        <v>0</v>
      </c>
      <c r="G643" s="4" t="s">
        <v>33</v>
      </c>
      <c r="H643" s="4" t="s">
        <v>34</v>
      </c>
      <c r="I643" s="4"/>
      <c r="J643" s="4"/>
      <c r="K643" s="4">
        <v>222</v>
      </c>
      <c r="L643" s="4">
        <v>3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8" x14ac:dyDescent="0.2">
      <c r="A644" s="4">
        <v>50</v>
      </c>
      <c r="B644" s="4">
        <v>0</v>
      </c>
      <c r="C644" s="4">
        <v>0</v>
      </c>
      <c r="D644" s="4">
        <v>1</v>
      </c>
      <c r="E644" s="4">
        <v>225</v>
      </c>
      <c r="F644" s="4">
        <f>ROUND(Source!AV639,O644)</f>
        <v>211.05</v>
      </c>
      <c r="G644" s="4" t="s">
        <v>35</v>
      </c>
      <c r="H644" s="4" t="s">
        <v>36</v>
      </c>
      <c r="I644" s="4"/>
      <c r="J644" s="4"/>
      <c r="K644" s="4">
        <v>225</v>
      </c>
      <c r="L644" s="4">
        <v>4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211.05</v>
      </c>
      <c r="X644" s="4">
        <v>1</v>
      </c>
      <c r="Y644" s="4">
        <v>211.05</v>
      </c>
      <c r="Z644" s="4"/>
      <c r="AA644" s="4"/>
      <c r="AB644" s="4"/>
    </row>
    <row r="645" spans="1:28" x14ac:dyDescent="0.2">
      <c r="A645" s="4">
        <v>50</v>
      </c>
      <c r="B645" s="4">
        <v>0</v>
      </c>
      <c r="C645" s="4">
        <v>0</v>
      </c>
      <c r="D645" s="4">
        <v>1</v>
      </c>
      <c r="E645" s="4">
        <v>226</v>
      </c>
      <c r="F645" s="4">
        <f>ROUND(Source!AW639,O645)</f>
        <v>211.05</v>
      </c>
      <c r="G645" s="4" t="s">
        <v>37</v>
      </c>
      <c r="H645" s="4" t="s">
        <v>38</v>
      </c>
      <c r="I645" s="4"/>
      <c r="J645" s="4"/>
      <c r="K645" s="4">
        <v>226</v>
      </c>
      <c r="L645" s="4">
        <v>5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211.05</v>
      </c>
      <c r="X645" s="4">
        <v>1</v>
      </c>
      <c r="Y645" s="4">
        <v>211.05</v>
      </c>
      <c r="Z645" s="4"/>
      <c r="AA645" s="4"/>
      <c r="AB645" s="4"/>
    </row>
    <row r="646" spans="1:28" x14ac:dyDescent="0.2">
      <c r="A646" s="4">
        <v>50</v>
      </c>
      <c r="B646" s="4">
        <v>0</v>
      </c>
      <c r="C646" s="4">
        <v>0</v>
      </c>
      <c r="D646" s="4">
        <v>1</v>
      </c>
      <c r="E646" s="4">
        <v>227</v>
      </c>
      <c r="F646" s="4">
        <f>ROUND(Source!AX639,O646)</f>
        <v>0</v>
      </c>
      <c r="G646" s="4" t="s">
        <v>39</v>
      </c>
      <c r="H646" s="4" t="s">
        <v>40</v>
      </c>
      <c r="I646" s="4"/>
      <c r="J646" s="4"/>
      <c r="K646" s="4">
        <v>227</v>
      </c>
      <c r="L646" s="4">
        <v>6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8" x14ac:dyDescent="0.2">
      <c r="A647" s="4">
        <v>50</v>
      </c>
      <c r="B647" s="4">
        <v>0</v>
      </c>
      <c r="C647" s="4">
        <v>0</v>
      </c>
      <c r="D647" s="4">
        <v>1</v>
      </c>
      <c r="E647" s="4">
        <v>228</v>
      </c>
      <c r="F647" s="4">
        <f>ROUND(Source!AY639,O647)</f>
        <v>211.05</v>
      </c>
      <c r="G647" s="4" t="s">
        <v>41</v>
      </c>
      <c r="H647" s="4" t="s">
        <v>42</v>
      </c>
      <c r="I647" s="4"/>
      <c r="J647" s="4"/>
      <c r="K647" s="4">
        <v>228</v>
      </c>
      <c r="L647" s="4">
        <v>7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211.05</v>
      </c>
      <c r="X647" s="4">
        <v>1</v>
      </c>
      <c r="Y647" s="4">
        <v>211.05</v>
      </c>
      <c r="Z647" s="4"/>
      <c r="AA647" s="4"/>
      <c r="AB647" s="4"/>
    </row>
    <row r="648" spans="1:28" x14ac:dyDescent="0.2">
      <c r="A648" s="4">
        <v>50</v>
      </c>
      <c r="B648" s="4">
        <v>0</v>
      </c>
      <c r="C648" s="4">
        <v>0</v>
      </c>
      <c r="D648" s="4">
        <v>1</v>
      </c>
      <c r="E648" s="4">
        <v>216</v>
      </c>
      <c r="F648" s="4">
        <f>ROUND(Source!AP639,O648)</f>
        <v>0</v>
      </c>
      <c r="G648" s="4" t="s">
        <v>43</v>
      </c>
      <c r="H648" s="4" t="s">
        <v>44</v>
      </c>
      <c r="I648" s="4"/>
      <c r="J648" s="4"/>
      <c r="K648" s="4">
        <v>216</v>
      </c>
      <c r="L648" s="4">
        <v>8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8" x14ac:dyDescent="0.2">
      <c r="A649" s="4">
        <v>50</v>
      </c>
      <c r="B649" s="4">
        <v>0</v>
      </c>
      <c r="C649" s="4">
        <v>0</v>
      </c>
      <c r="D649" s="4">
        <v>1</v>
      </c>
      <c r="E649" s="4">
        <v>223</v>
      </c>
      <c r="F649" s="4">
        <f>ROUND(Source!AQ639,O649)</f>
        <v>0</v>
      </c>
      <c r="G649" s="4" t="s">
        <v>45</v>
      </c>
      <c r="H649" s="4" t="s">
        <v>46</v>
      </c>
      <c r="I649" s="4"/>
      <c r="J649" s="4"/>
      <c r="K649" s="4">
        <v>223</v>
      </c>
      <c r="L649" s="4">
        <v>9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8" x14ac:dyDescent="0.2">
      <c r="A650" s="4">
        <v>50</v>
      </c>
      <c r="B650" s="4">
        <v>0</v>
      </c>
      <c r="C650" s="4">
        <v>0</v>
      </c>
      <c r="D650" s="4">
        <v>1</v>
      </c>
      <c r="E650" s="4">
        <v>229</v>
      </c>
      <c r="F650" s="4">
        <f>ROUND(Source!AZ639,O650)</f>
        <v>0</v>
      </c>
      <c r="G650" s="4" t="s">
        <v>47</v>
      </c>
      <c r="H650" s="4" t="s">
        <v>48</v>
      </c>
      <c r="I650" s="4"/>
      <c r="J650" s="4"/>
      <c r="K650" s="4">
        <v>229</v>
      </c>
      <c r="L650" s="4">
        <v>10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8" x14ac:dyDescent="0.2">
      <c r="A651" s="4">
        <v>50</v>
      </c>
      <c r="B651" s="4">
        <v>0</v>
      </c>
      <c r="C651" s="4">
        <v>0</v>
      </c>
      <c r="D651" s="4">
        <v>1</v>
      </c>
      <c r="E651" s="4">
        <v>203</v>
      </c>
      <c r="F651" s="4">
        <f>ROUND(Source!Q639,O651)</f>
        <v>0</v>
      </c>
      <c r="G651" s="4" t="s">
        <v>49</v>
      </c>
      <c r="H651" s="4" t="s">
        <v>50</v>
      </c>
      <c r="I651" s="4"/>
      <c r="J651" s="4"/>
      <c r="K651" s="4">
        <v>203</v>
      </c>
      <c r="L651" s="4">
        <v>11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8" x14ac:dyDescent="0.2">
      <c r="A652" s="4">
        <v>50</v>
      </c>
      <c r="B652" s="4">
        <v>0</v>
      </c>
      <c r="C652" s="4">
        <v>0</v>
      </c>
      <c r="D652" s="4">
        <v>1</v>
      </c>
      <c r="E652" s="4">
        <v>231</v>
      </c>
      <c r="F652" s="4">
        <f>ROUND(Source!BB639,O652)</f>
        <v>0</v>
      </c>
      <c r="G652" s="4" t="s">
        <v>51</v>
      </c>
      <c r="H652" s="4" t="s">
        <v>52</v>
      </c>
      <c r="I652" s="4"/>
      <c r="J652" s="4"/>
      <c r="K652" s="4">
        <v>231</v>
      </c>
      <c r="L652" s="4">
        <v>12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8" x14ac:dyDescent="0.2">
      <c r="A653" s="4">
        <v>50</v>
      </c>
      <c r="B653" s="4">
        <v>0</v>
      </c>
      <c r="C653" s="4">
        <v>0</v>
      </c>
      <c r="D653" s="4">
        <v>1</v>
      </c>
      <c r="E653" s="4">
        <v>204</v>
      </c>
      <c r="F653" s="4">
        <f>ROUND(Source!R639,O653)</f>
        <v>0</v>
      </c>
      <c r="G653" s="4" t="s">
        <v>53</v>
      </c>
      <c r="H653" s="4" t="s">
        <v>54</v>
      </c>
      <c r="I653" s="4"/>
      <c r="J653" s="4"/>
      <c r="K653" s="4">
        <v>204</v>
      </c>
      <c r="L653" s="4">
        <v>13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8" x14ac:dyDescent="0.2">
      <c r="A654" s="4">
        <v>50</v>
      </c>
      <c r="B654" s="4">
        <v>0</v>
      </c>
      <c r="C654" s="4">
        <v>0</v>
      </c>
      <c r="D654" s="4">
        <v>1</v>
      </c>
      <c r="E654" s="4">
        <v>205</v>
      </c>
      <c r="F654" s="4">
        <f>ROUND(Source!S639,O654)</f>
        <v>2778.77</v>
      </c>
      <c r="G654" s="4" t="s">
        <v>55</v>
      </c>
      <c r="H654" s="4" t="s">
        <v>56</v>
      </c>
      <c r="I654" s="4"/>
      <c r="J654" s="4"/>
      <c r="K654" s="4">
        <v>205</v>
      </c>
      <c r="L654" s="4">
        <v>14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2778.77</v>
      </c>
      <c r="X654" s="4">
        <v>1</v>
      </c>
      <c r="Y654" s="4">
        <v>2778.77</v>
      </c>
      <c r="Z654" s="4"/>
      <c r="AA654" s="4"/>
      <c r="AB654" s="4"/>
    </row>
    <row r="655" spans="1:28" x14ac:dyDescent="0.2">
      <c r="A655" s="4">
        <v>50</v>
      </c>
      <c r="B655" s="4">
        <v>0</v>
      </c>
      <c r="C655" s="4">
        <v>0</v>
      </c>
      <c r="D655" s="4">
        <v>1</v>
      </c>
      <c r="E655" s="4">
        <v>232</v>
      </c>
      <c r="F655" s="4">
        <f>ROUND(Source!BC639,O655)</f>
        <v>0</v>
      </c>
      <c r="G655" s="4" t="s">
        <v>57</v>
      </c>
      <c r="H655" s="4" t="s">
        <v>58</v>
      </c>
      <c r="I655" s="4"/>
      <c r="J655" s="4"/>
      <c r="K655" s="4">
        <v>232</v>
      </c>
      <c r="L655" s="4">
        <v>15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8" x14ac:dyDescent="0.2">
      <c r="A656" s="4">
        <v>50</v>
      </c>
      <c r="B656" s="4">
        <v>0</v>
      </c>
      <c r="C656" s="4">
        <v>0</v>
      </c>
      <c r="D656" s="4">
        <v>1</v>
      </c>
      <c r="E656" s="4">
        <v>214</v>
      </c>
      <c r="F656" s="4">
        <f>ROUND(Source!AS639,O656)</f>
        <v>0</v>
      </c>
      <c r="G656" s="4" t="s">
        <v>59</v>
      </c>
      <c r="H656" s="4" t="s">
        <v>60</v>
      </c>
      <c r="I656" s="4"/>
      <c r="J656" s="4"/>
      <c r="K656" s="4">
        <v>214</v>
      </c>
      <c r="L656" s="4">
        <v>16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06" x14ac:dyDescent="0.2">
      <c r="A657" s="4">
        <v>50</v>
      </c>
      <c r="B657" s="4">
        <v>0</v>
      </c>
      <c r="C657" s="4">
        <v>0</v>
      </c>
      <c r="D657" s="4">
        <v>1</v>
      </c>
      <c r="E657" s="4">
        <v>215</v>
      </c>
      <c r="F657" s="4">
        <f>ROUND(Source!AT639,O657)</f>
        <v>0</v>
      </c>
      <c r="G657" s="4" t="s">
        <v>61</v>
      </c>
      <c r="H657" s="4" t="s">
        <v>62</v>
      </c>
      <c r="I657" s="4"/>
      <c r="J657" s="4"/>
      <c r="K657" s="4">
        <v>215</v>
      </c>
      <c r="L657" s="4">
        <v>17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06" x14ac:dyDescent="0.2">
      <c r="A658" s="4">
        <v>50</v>
      </c>
      <c r="B658" s="4">
        <v>0</v>
      </c>
      <c r="C658" s="4">
        <v>0</v>
      </c>
      <c r="D658" s="4">
        <v>1</v>
      </c>
      <c r="E658" s="4">
        <v>217</v>
      </c>
      <c r="F658" s="4">
        <f>ROUND(Source!AU639,O658)</f>
        <v>5212.84</v>
      </c>
      <c r="G658" s="4" t="s">
        <v>63</v>
      </c>
      <c r="H658" s="4" t="s">
        <v>64</v>
      </c>
      <c r="I658" s="4"/>
      <c r="J658" s="4"/>
      <c r="K658" s="4">
        <v>217</v>
      </c>
      <c r="L658" s="4">
        <v>18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5212.84</v>
      </c>
      <c r="X658" s="4">
        <v>1</v>
      </c>
      <c r="Y658" s="4">
        <v>5212.84</v>
      </c>
      <c r="Z658" s="4"/>
      <c r="AA658" s="4"/>
      <c r="AB658" s="4"/>
    </row>
    <row r="659" spans="1:206" x14ac:dyDescent="0.2">
      <c r="A659" s="4">
        <v>50</v>
      </c>
      <c r="B659" s="4">
        <v>0</v>
      </c>
      <c r="C659" s="4">
        <v>0</v>
      </c>
      <c r="D659" s="4">
        <v>1</v>
      </c>
      <c r="E659" s="4">
        <v>230</v>
      </c>
      <c r="F659" s="4">
        <f>ROUND(Source!BA639,O659)</f>
        <v>0</v>
      </c>
      <c r="G659" s="4" t="s">
        <v>65</v>
      </c>
      <c r="H659" s="4" t="s">
        <v>66</v>
      </c>
      <c r="I659" s="4"/>
      <c r="J659" s="4"/>
      <c r="K659" s="4">
        <v>230</v>
      </c>
      <c r="L659" s="4">
        <v>19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/>
      <c r="AA659" s="4"/>
      <c r="AB659" s="4"/>
    </row>
    <row r="660" spans="1:206" x14ac:dyDescent="0.2">
      <c r="A660" s="4">
        <v>50</v>
      </c>
      <c r="B660" s="4">
        <v>0</v>
      </c>
      <c r="C660" s="4">
        <v>0</v>
      </c>
      <c r="D660" s="4">
        <v>1</v>
      </c>
      <c r="E660" s="4">
        <v>206</v>
      </c>
      <c r="F660" s="4">
        <f>ROUND(Source!T639,O660)</f>
        <v>0</v>
      </c>
      <c r="G660" s="4" t="s">
        <v>67</v>
      </c>
      <c r="H660" s="4" t="s">
        <v>68</v>
      </c>
      <c r="I660" s="4"/>
      <c r="J660" s="4"/>
      <c r="K660" s="4">
        <v>206</v>
      </c>
      <c r="L660" s="4">
        <v>20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06" x14ac:dyDescent="0.2">
      <c r="A661" s="4">
        <v>50</v>
      </c>
      <c r="B661" s="4">
        <v>0</v>
      </c>
      <c r="C661" s="4">
        <v>0</v>
      </c>
      <c r="D661" s="4">
        <v>1</v>
      </c>
      <c r="E661" s="4">
        <v>207</v>
      </c>
      <c r="F661" s="4">
        <f>Source!U639</f>
        <v>9.9320000000000022</v>
      </c>
      <c r="G661" s="4" t="s">
        <v>69</v>
      </c>
      <c r="H661" s="4" t="s">
        <v>70</v>
      </c>
      <c r="I661" s="4"/>
      <c r="J661" s="4"/>
      <c r="K661" s="4">
        <v>207</v>
      </c>
      <c r="L661" s="4">
        <v>21</v>
      </c>
      <c r="M661" s="4">
        <v>3</v>
      </c>
      <c r="N661" s="4" t="s">
        <v>3</v>
      </c>
      <c r="O661" s="4">
        <v>-1</v>
      </c>
      <c r="P661" s="4"/>
      <c r="Q661" s="4"/>
      <c r="R661" s="4"/>
      <c r="S661" s="4"/>
      <c r="T661" s="4"/>
      <c r="U661" s="4"/>
      <c r="V661" s="4"/>
      <c r="W661" s="4">
        <v>9.9320000000000004</v>
      </c>
      <c r="X661" s="4">
        <v>1</v>
      </c>
      <c r="Y661" s="4">
        <v>9.9320000000000004</v>
      </c>
      <c r="Z661" s="4"/>
      <c r="AA661" s="4"/>
      <c r="AB661" s="4"/>
    </row>
    <row r="662" spans="1:206" x14ac:dyDescent="0.2">
      <c r="A662" s="4">
        <v>50</v>
      </c>
      <c r="B662" s="4">
        <v>0</v>
      </c>
      <c r="C662" s="4">
        <v>0</v>
      </c>
      <c r="D662" s="4">
        <v>1</v>
      </c>
      <c r="E662" s="4">
        <v>208</v>
      </c>
      <c r="F662" s="4">
        <f>Source!V639</f>
        <v>0</v>
      </c>
      <c r="G662" s="4" t="s">
        <v>71</v>
      </c>
      <c r="H662" s="4" t="s">
        <v>72</v>
      </c>
      <c r="I662" s="4"/>
      <c r="J662" s="4"/>
      <c r="K662" s="4">
        <v>208</v>
      </c>
      <c r="L662" s="4">
        <v>22</v>
      </c>
      <c r="M662" s="4">
        <v>3</v>
      </c>
      <c r="N662" s="4" t="s">
        <v>3</v>
      </c>
      <c r="O662" s="4">
        <v>-1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06" x14ac:dyDescent="0.2">
      <c r="A663" s="4">
        <v>50</v>
      </c>
      <c r="B663" s="4">
        <v>0</v>
      </c>
      <c r="C663" s="4">
        <v>0</v>
      </c>
      <c r="D663" s="4">
        <v>1</v>
      </c>
      <c r="E663" s="4">
        <v>209</v>
      </c>
      <c r="F663" s="4">
        <f>ROUND(Source!W639,O663)</f>
        <v>0</v>
      </c>
      <c r="G663" s="4" t="s">
        <v>73</v>
      </c>
      <c r="H663" s="4" t="s">
        <v>74</v>
      </c>
      <c r="I663" s="4"/>
      <c r="J663" s="4"/>
      <c r="K663" s="4">
        <v>209</v>
      </c>
      <c r="L663" s="4">
        <v>23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06" x14ac:dyDescent="0.2">
      <c r="A664" s="4">
        <v>50</v>
      </c>
      <c r="B664" s="4">
        <v>0</v>
      </c>
      <c r="C664" s="4">
        <v>0</v>
      </c>
      <c r="D664" s="4">
        <v>1</v>
      </c>
      <c r="E664" s="4">
        <v>233</v>
      </c>
      <c r="F664" s="4">
        <f>ROUND(Source!BD639,O664)</f>
        <v>0</v>
      </c>
      <c r="G664" s="4" t="s">
        <v>75</v>
      </c>
      <c r="H664" s="4" t="s">
        <v>76</v>
      </c>
      <c r="I664" s="4"/>
      <c r="J664" s="4"/>
      <c r="K664" s="4">
        <v>233</v>
      </c>
      <c r="L664" s="4">
        <v>24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06" x14ac:dyDescent="0.2">
      <c r="A665" s="4">
        <v>50</v>
      </c>
      <c r="B665" s="4">
        <v>0</v>
      </c>
      <c r="C665" s="4">
        <v>0</v>
      </c>
      <c r="D665" s="4">
        <v>1</v>
      </c>
      <c r="E665" s="4">
        <v>210</v>
      </c>
      <c r="F665" s="4">
        <f>ROUND(Source!X639,O665)</f>
        <v>1945.14</v>
      </c>
      <c r="G665" s="4" t="s">
        <v>77</v>
      </c>
      <c r="H665" s="4" t="s">
        <v>78</v>
      </c>
      <c r="I665" s="4"/>
      <c r="J665" s="4"/>
      <c r="K665" s="4">
        <v>210</v>
      </c>
      <c r="L665" s="4">
        <v>25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1945.14</v>
      </c>
      <c r="X665" s="4">
        <v>1</v>
      </c>
      <c r="Y665" s="4">
        <v>1945.14</v>
      </c>
      <c r="Z665" s="4"/>
      <c r="AA665" s="4"/>
      <c r="AB665" s="4"/>
    </row>
    <row r="666" spans="1:206" x14ac:dyDescent="0.2">
      <c r="A666" s="4">
        <v>50</v>
      </c>
      <c r="B666" s="4">
        <v>0</v>
      </c>
      <c r="C666" s="4">
        <v>0</v>
      </c>
      <c r="D666" s="4">
        <v>1</v>
      </c>
      <c r="E666" s="4">
        <v>211</v>
      </c>
      <c r="F666" s="4">
        <f>ROUND(Source!Y639,O666)</f>
        <v>277.88</v>
      </c>
      <c r="G666" s="4" t="s">
        <v>79</v>
      </c>
      <c r="H666" s="4" t="s">
        <v>80</v>
      </c>
      <c r="I666" s="4"/>
      <c r="J666" s="4"/>
      <c r="K666" s="4">
        <v>211</v>
      </c>
      <c r="L666" s="4">
        <v>26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277.88</v>
      </c>
      <c r="X666" s="4">
        <v>1</v>
      </c>
      <c r="Y666" s="4">
        <v>277.88</v>
      </c>
      <c r="Z666" s="4"/>
      <c r="AA666" s="4"/>
      <c r="AB666" s="4"/>
    </row>
    <row r="667" spans="1:206" x14ac:dyDescent="0.2">
      <c r="A667" s="4">
        <v>50</v>
      </c>
      <c r="B667" s="4">
        <v>0</v>
      </c>
      <c r="C667" s="4">
        <v>0</v>
      </c>
      <c r="D667" s="4">
        <v>1</v>
      </c>
      <c r="E667" s="4">
        <v>224</v>
      </c>
      <c r="F667" s="4">
        <f>ROUND(Source!AR639,O667)</f>
        <v>5212.84</v>
      </c>
      <c r="G667" s="4" t="s">
        <v>81</v>
      </c>
      <c r="H667" s="4" t="s">
        <v>82</v>
      </c>
      <c r="I667" s="4"/>
      <c r="J667" s="4"/>
      <c r="K667" s="4">
        <v>224</v>
      </c>
      <c r="L667" s="4">
        <v>27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5212.84</v>
      </c>
      <c r="X667" s="4">
        <v>1</v>
      </c>
      <c r="Y667" s="4">
        <v>5212.84</v>
      </c>
      <c r="Z667" s="4"/>
      <c r="AA667" s="4"/>
      <c r="AB667" s="4"/>
    </row>
    <row r="669" spans="1:206" x14ac:dyDescent="0.2">
      <c r="A669" s="2">
        <v>51</v>
      </c>
      <c r="B669" s="2">
        <f>B462</f>
        <v>1</v>
      </c>
      <c r="C669" s="2">
        <f>A462</f>
        <v>4</v>
      </c>
      <c r="D669" s="2">
        <f>ROW(A462)</f>
        <v>462</v>
      </c>
      <c r="E669" s="2"/>
      <c r="F669" s="2" t="str">
        <f>IF(F462&lt;&gt;"",F462,"")</f>
        <v/>
      </c>
      <c r="G669" s="2" t="str">
        <f>IF(G462&lt;&gt;"",G462,"")</f>
        <v>Генеральная уборка</v>
      </c>
      <c r="H669" s="2">
        <v>0</v>
      </c>
      <c r="I669" s="2"/>
      <c r="J669" s="2"/>
      <c r="K669" s="2"/>
      <c r="L669" s="2"/>
      <c r="M669" s="2"/>
      <c r="N669" s="2"/>
      <c r="O669" s="2">
        <f t="shared" ref="O669:T669" si="364">ROUND(O473+O510+O557+O596+O639+AB669,2)</f>
        <v>46602.73</v>
      </c>
      <c r="P669" s="2">
        <f t="shared" si="364"/>
        <v>5001.1499999999996</v>
      </c>
      <c r="Q669" s="2">
        <f t="shared" si="364"/>
        <v>418.36</v>
      </c>
      <c r="R669" s="2">
        <f t="shared" si="364"/>
        <v>6.69</v>
      </c>
      <c r="S669" s="2">
        <f t="shared" si="364"/>
        <v>41183.22</v>
      </c>
      <c r="T669" s="2">
        <f t="shared" si="364"/>
        <v>0</v>
      </c>
      <c r="U669" s="2">
        <f>U473+U510+U557+U596+U639+AH669</f>
        <v>147.19974400000001</v>
      </c>
      <c r="V669" s="2">
        <f>V473+V510+V557+V596+V639+AI669</f>
        <v>0</v>
      </c>
      <c r="W669" s="2">
        <f>ROUND(W473+W510+W557+W596+W639+AJ669,2)</f>
        <v>0</v>
      </c>
      <c r="X669" s="2">
        <f>ROUND(X473+X510+X557+X596+X639+AK669,2)</f>
        <v>28828.26</v>
      </c>
      <c r="Y669" s="2">
        <f>ROUND(Y473+Y510+Y557+Y596+Y639+AL669,2)</f>
        <v>4118.32</v>
      </c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>
        <f t="shared" ref="AO669:BD669" si="365">ROUND(AO473+AO510+AO557+AO596+AO639+BX669,2)</f>
        <v>0</v>
      </c>
      <c r="AP669" s="2">
        <f t="shared" si="365"/>
        <v>0</v>
      </c>
      <c r="AQ669" s="2">
        <f t="shared" si="365"/>
        <v>0</v>
      </c>
      <c r="AR669" s="2">
        <f t="shared" si="365"/>
        <v>79556.539999999994</v>
      </c>
      <c r="AS669" s="2">
        <f t="shared" si="365"/>
        <v>0</v>
      </c>
      <c r="AT669" s="2">
        <f t="shared" si="365"/>
        <v>0</v>
      </c>
      <c r="AU669" s="2">
        <f t="shared" si="365"/>
        <v>79556.539999999994</v>
      </c>
      <c r="AV669" s="2">
        <f t="shared" si="365"/>
        <v>5001.1499999999996</v>
      </c>
      <c r="AW669" s="2">
        <f t="shared" si="365"/>
        <v>5001.1499999999996</v>
      </c>
      <c r="AX669" s="2">
        <f t="shared" si="365"/>
        <v>0</v>
      </c>
      <c r="AY669" s="2">
        <f t="shared" si="365"/>
        <v>5001.1499999999996</v>
      </c>
      <c r="AZ669" s="2">
        <f t="shared" si="365"/>
        <v>0</v>
      </c>
      <c r="BA669" s="2">
        <f t="shared" si="365"/>
        <v>0</v>
      </c>
      <c r="BB669" s="2">
        <f t="shared" si="365"/>
        <v>0</v>
      </c>
      <c r="BC669" s="2">
        <f t="shared" si="365"/>
        <v>0</v>
      </c>
      <c r="BD669" s="2">
        <f t="shared" si="365"/>
        <v>0</v>
      </c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3"/>
      <c r="DH669" s="3"/>
      <c r="DI669" s="3"/>
      <c r="DJ669" s="3"/>
      <c r="DK669" s="3"/>
      <c r="DL669" s="3"/>
      <c r="DM669" s="3"/>
      <c r="DN669" s="3"/>
      <c r="DO669" s="3"/>
      <c r="DP669" s="3"/>
      <c r="DQ669" s="3"/>
      <c r="DR669" s="3"/>
      <c r="DS669" s="3"/>
      <c r="DT669" s="3"/>
      <c r="DU669" s="3"/>
      <c r="DV669" s="3"/>
      <c r="DW669" s="3"/>
      <c r="DX669" s="3"/>
      <c r="DY669" s="3"/>
      <c r="DZ669" s="3"/>
      <c r="EA669" s="3"/>
      <c r="EB669" s="3"/>
      <c r="EC669" s="3"/>
      <c r="ED669" s="3"/>
      <c r="EE669" s="3"/>
      <c r="EF669" s="3"/>
      <c r="EG669" s="3"/>
      <c r="EH669" s="3"/>
      <c r="EI669" s="3"/>
      <c r="EJ669" s="3"/>
      <c r="EK669" s="3"/>
      <c r="EL669" s="3"/>
      <c r="EM669" s="3"/>
      <c r="EN669" s="3"/>
      <c r="EO669" s="3"/>
      <c r="EP669" s="3"/>
      <c r="EQ669" s="3"/>
      <c r="ER669" s="3"/>
      <c r="ES669" s="3"/>
      <c r="ET669" s="3"/>
      <c r="EU669" s="3"/>
      <c r="EV669" s="3"/>
      <c r="EW669" s="3"/>
      <c r="EX669" s="3"/>
      <c r="EY669" s="3"/>
      <c r="EZ669" s="3"/>
      <c r="FA669" s="3"/>
      <c r="FB669" s="3"/>
      <c r="FC669" s="3"/>
      <c r="FD669" s="3"/>
      <c r="FE669" s="3"/>
      <c r="FF669" s="3"/>
      <c r="FG669" s="3"/>
      <c r="FH669" s="3"/>
      <c r="FI669" s="3"/>
      <c r="FJ669" s="3"/>
      <c r="FK669" s="3"/>
      <c r="FL669" s="3"/>
      <c r="FM669" s="3"/>
      <c r="FN669" s="3"/>
      <c r="FO669" s="3"/>
      <c r="FP669" s="3"/>
      <c r="FQ669" s="3"/>
      <c r="FR669" s="3"/>
      <c r="FS669" s="3"/>
      <c r="FT669" s="3"/>
      <c r="FU669" s="3"/>
      <c r="FV669" s="3"/>
      <c r="FW669" s="3"/>
      <c r="FX669" s="3"/>
      <c r="FY669" s="3"/>
      <c r="FZ669" s="3"/>
      <c r="GA669" s="3"/>
      <c r="GB669" s="3"/>
      <c r="GC669" s="3"/>
      <c r="GD669" s="3"/>
      <c r="GE669" s="3"/>
      <c r="GF669" s="3"/>
      <c r="GG669" s="3"/>
      <c r="GH669" s="3"/>
      <c r="GI669" s="3"/>
      <c r="GJ669" s="3"/>
      <c r="GK669" s="3"/>
      <c r="GL669" s="3"/>
      <c r="GM669" s="3"/>
      <c r="GN669" s="3"/>
      <c r="GO669" s="3"/>
      <c r="GP669" s="3"/>
      <c r="GQ669" s="3"/>
      <c r="GR669" s="3"/>
      <c r="GS669" s="3"/>
      <c r="GT669" s="3"/>
      <c r="GU669" s="3"/>
      <c r="GV669" s="3"/>
      <c r="GW669" s="3"/>
      <c r="GX669" s="3">
        <v>0</v>
      </c>
    </row>
    <row r="671" spans="1:206" x14ac:dyDescent="0.2">
      <c r="A671" s="4">
        <v>50</v>
      </c>
      <c r="B671" s="4">
        <v>0</v>
      </c>
      <c r="C671" s="4">
        <v>0</v>
      </c>
      <c r="D671" s="4">
        <v>1</v>
      </c>
      <c r="E671" s="4">
        <v>201</v>
      </c>
      <c r="F671" s="4">
        <f>ROUND(Source!O669,O671)</f>
        <v>46602.73</v>
      </c>
      <c r="G671" s="4" t="s">
        <v>29</v>
      </c>
      <c r="H671" s="4" t="s">
        <v>30</v>
      </c>
      <c r="I671" s="4"/>
      <c r="J671" s="4"/>
      <c r="K671" s="4">
        <v>201</v>
      </c>
      <c r="L671" s="4">
        <v>1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46602.73</v>
      </c>
      <c r="X671" s="4">
        <v>1</v>
      </c>
      <c r="Y671" s="4">
        <v>46602.73</v>
      </c>
      <c r="Z671" s="4"/>
      <c r="AA671" s="4"/>
      <c r="AB671" s="4"/>
    </row>
    <row r="672" spans="1:206" x14ac:dyDescent="0.2">
      <c r="A672" s="4">
        <v>50</v>
      </c>
      <c r="B672" s="4">
        <v>0</v>
      </c>
      <c r="C672" s="4">
        <v>0</v>
      </c>
      <c r="D672" s="4">
        <v>1</v>
      </c>
      <c r="E672" s="4">
        <v>202</v>
      </c>
      <c r="F672" s="4">
        <f>ROUND(Source!P669,O672)</f>
        <v>5001.1499999999996</v>
      </c>
      <c r="G672" s="4" t="s">
        <v>31</v>
      </c>
      <c r="H672" s="4" t="s">
        <v>32</v>
      </c>
      <c r="I672" s="4"/>
      <c r="J672" s="4"/>
      <c r="K672" s="4">
        <v>202</v>
      </c>
      <c r="L672" s="4">
        <v>2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5001.1499999999996</v>
      </c>
      <c r="X672" s="4">
        <v>1</v>
      </c>
      <c r="Y672" s="4">
        <v>5001.1499999999996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222</v>
      </c>
      <c r="F673" s="4">
        <f>ROUND(Source!AO669,O673)</f>
        <v>0</v>
      </c>
      <c r="G673" s="4" t="s">
        <v>33</v>
      </c>
      <c r="H673" s="4" t="s">
        <v>34</v>
      </c>
      <c r="I673" s="4"/>
      <c r="J673" s="4"/>
      <c r="K673" s="4">
        <v>222</v>
      </c>
      <c r="L673" s="4">
        <v>3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225</v>
      </c>
      <c r="F674" s="4">
        <f>ROUND(Source!AV669,O674)</f>
        <v>5001.1499999999996</v>
      </c>
      <c r="G674" s="4" t="s">
        <v>35</v>
      </c>
      <c r="H674" s="4" t="s">
        <v>36</v>
      </c>
      <c r="I674" s="4"/>
      <c r="J674" s="4"/>
      <c r="K674" s="4">
        <v>225</v>
      </c>
      <c r="L674" s="4">
        <v>4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5001.1499999999996</v>
      </c>
      <c r="X674" s="4">
        <v>1</v>
      </c>
      <c r="Y674" s="4">
        <v>5001.1499999999996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226</v>
      </c>
      <c r="F675" s="4">
        <f>ROUND(Source!AW669,O675)</f>
        <v>5001.1499999999996</v>
      </c>
      <c r="G675" s="4" t="s">
        <v>37</v>
      </c>
      <c r="H675" s="4" t="s">
        <v>38</v>
      </c>
      <c r="I675" s="4"/>
      <c r="J675" s="4"/>
      <c r="K675" s="4">
        <v>226</v>
      </c>
      <c r="L675" s="4">
        <v>5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5001.1499999999996</v>
      </c>
      <c r="X675" s="4">
        <v>1</v>
      </c>
      <c r="Y675" s="4">
        <v>5001.1499999999996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227</v>
      </c>
      <c r="F676" s="4">
        <f>ROUND(Source!AX669,O676)</f>
        <v>0</v>
      </c>
      <c r="G676" s="4" t="s">
        <v>39</v>
      </c>
      <c r="H676" s="4" t="s">
        <v>40</v>
      </c>
      <c r="I676" s="4"/>
      <c r="J676" s="4"/>
      <c r="K676" s="4">
        <v>227</v>
      </c>
      <c r="L676" s="4">
        <v>6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228</v>
      </c>
      <c r="F677" s="4">
        <f>ROUND(Source!AY669,O677)</f>
        <v>5001.1499999999996</v>
      </c>
      <c r="G677" s="4" t="s">
        <v>41</v>
      </c>
      <c r="H677" s="4" t="s">
        <v>42</v>
      </c>
      <c r="I677" s="4"/>
      <c r="J677" s="4"/>
      <c r="K677" s="4">
        <v>228</v>
      </c>
      <c r="L677" s="4">
        <v>7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5001.1499999999996</v>
      </c>
      <c r="X677" s="4">
        <v>1</v>
      </c>
      <c r="Y677" s="4">
        <v>5001.1499999999996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216</v>
      </c>
      <c r="F678" s="4">
        <f>ROUND(Source!AP669,O678)</f>
        <v>0</v>
      </c>
      <c r="G678" s="4" t="s">
        <v>43</v>
      </c>
      <c r="H678" s="4" t="s">
        <v>44</v>
      </c>
      <c r="I678" s="4"/>
      <c r="J678" s="4"/>
      <c r="K678" s="4">
        <v>216</v>
      </c>
      <c r="L678" s="4">
        <v>8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223</v>
      </c>
      <c r="F679" s="4">
        <f>ROUND(Source!AQ669,O679)</f>
        <v>0</v>
      </c>
      <c r="G679" s="4" t="s">
        <v>45</v>
      </c>
      <c r="H679" s="4" t="s">
        <v>46</v>
      </c>
      <c r="I679" s="4"/>
      <c r="J679" s="4"/>
      <c r="K679" s="4">
        <v>223</v>
      </c>
      <c r="L679" s="4">
        <v>9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229</v>
      </c>
      <c r="F680" s="4">
        <f>ROUND(Source!AZ669,O680)</f>
        <v>0</v>
      </c>
      <c r="G680" s="4" t="s">
        <v>47</v>
      </c>
      <c r="H680" s="4" t="s">
        <v>48</v>
      </c>
      <c r="I680" s="4"/>
      <c r="J680" s="4"/>
      <c r="K680" s="4">
        <v>229</v>
      </c>
      <c r="L680" s="4">
        <v>10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203</v>
      </c>
      <c r="F681" s="4">
        <f>ROUND(Source!Q669,O681)</f>
        <v>418.36</v>
      </c>
      <c r="G681" s="4" t="s">
        <v>49</v>
      </c>
      <c r="H681" s="4" t="s">
        <v>50</v>
      </c>
      <c r="I681" s="4"/>
      <c r="J681" s="4"/>
      <c r="K681" s="4">
        <v>203</v>
      </c>
      <c r="L681" s="4">
        <v>11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418.36</v>
      </c>
      <c r="X681" s="4">
        <v>1</v>
      </c>
      <c r="Y681" s="4">
        <v>418.36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231</v>
      </c>
      <c r="F682" s="4">
        <f>ROUND(Source!BB669,O682)</f>
        <v>0</v>
      </c>
      <c r="G682" s="4" t="s">
        <v>51</v>
      </c>
      <c r="H682" s="4" t="s">
        <v>52</v>
      </c>
      <c r="I682" s="4"/>
      <c r="J682" s="4"/>
      <c r="K682" s="4">
        <v>231</v>
      </c>
      <c r="L682" s="4">
        <v>12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204</v>
      </c>
      <c r="F683" s="4">
        <f>ROUND(Source!R669,O683)</f>
        <v>6.69</v>
      </c>
      <c r="G683" s="4" t="s">
        <v>53</v>
      </c>
      <c r="H683" s="4" t="s">
        <v>54</v>
      </c>
      <c r="I683" s="4"/>
      <c r="J683" s="4"/>
      <c r="K683" s="4">
        <v>204</v>
      </c>
      <c r="L683" s="4">
        <v>13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6.69</v>
      </c>
      <c r="X683" s="4">
        <v>1</v>
      </c>
      <c r="Y683" s="4">
        <v>6.69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205</v>
      </c>
      <c r="F684" s="4">
        <f>ROUND(Source!S669,O684)</f>
        <v>41183.22</v>
      </c>
      <c r="G684" s="4" t="s">
        <v>55</v>
      </c>
      <c r="H684" s="4" t="s">
        <v>56</v>
      </c>
      <c r="I684" s="4"/>
      <c r="J684" s="4"/>
      <c r="K684" s="4">
        <v>205</v>
      </c>
      <c r="L684" s="4">
        <v>14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41183.22</v>
      </c>
      <c r="X684" s="4">
        <v>1</v>
      </c>
      <c r="Y684" s="4">
        <v>41183.22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232</v>
      </c>
      <c r="F685" s="4">
        <f>ROUND(Source!BC669,O685)</f>
        <v>0</v>
      </c>
      <c r="G685" s="4" t="s">
        <v>57</v>
      </c>
      <c r="H685" s="4" t="s">
        <v>58</v>
      </c>
      <c r="I685" s="4"/>
      <c r="J685" s="4"/>
      <c r="K685" s="4">
        <v>232</v>
      </c>
      <c r="L685" s="4">
        <v>15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214</v>
      </c>
      <c r="F686" s="4">
        <f>ROUND(Source!AS669,O686)</f>
        <v>0</v>
      </c>
      <c r="G686" s="4" t="s">
        <v>59</v>
      </c>
      <c r="H686" s="4" t="s">
        <v>60</v>
      </c>
      <c r="I686" s="4"/>
      <c r="J686" s="4"/>
      <c r="K686" s="4">
        <v>214</v>
      </c>
      <c r="L686" s="4">
        <v>16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215</v>
      </c>
      <c r="F687" s="4">
        <f>ROUND(Source!AT669,O687)</f>
        <v>0</v>
      </c>
      <c r="G687" s="4" t="s">
        <v>61</v>
      </c>
      <c r="H687" s="4" t="s">
        <v>62</v>
      </c>
      <c r="I687" s="4"/>
      <c r="J687" s="4"/>
      <c r="K687" s="4">
        <v>215</v>
      </c>
      <c r="L687" s="4">
        <v>17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217</v>
      </c>
      <c r="F688" s="4">
        <f>ROUND(Source!AU669,O688)</f>
        <v>79556.539999999994</v>
      </c>
      <c r="G688" s="4" t="s">
        <v>63</v>
      </c>
      <c r="H688" s="4" t="s">
        <v>64</v>
      </c>
      <c r="I688" s="4"/>
      <c r="J688" s="4"/>
      <c r="K688" s="4">
        <v>217</v>
      </c>
      <c r="L688" s="4">
        <v>18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79556.539999999994</v>
      </c>
      <c r="X688" s="4">
        <v>1</v>
      </c>
      <c r="Y688" s="4">
        <v>79556.539999999994</v>
      </c>
      <c r="Z688" s="4"/>
      <c r="AA688" s="4"/>
      <c r="AB688" s="4"/>
    </row>
    <row r="689" spans="1:206" x14ac:dyDescent="0.2">
      <c r="A689" s="4">
        <v>50</v>
      </c>
      <c r="B689" s="4">
        <v>0</v>
      </c>
      <c r="C689" s="4">
        <v>0</v>
      </c>
      <c r="D689" s="4">
        <v>1</v>
      </c>
      <c r="E689" s="4">
        <v>230</v>
      </c>
      <c r="F689" s="4">
        <f>ROUND(Source!BA669,O689)</f>
        <v>0</v>
      </c>
      <c r="G689" s="4" t="s">
        <v>65</v>
      </c>
      <c r="H689" s="4" t="s">
        <v>66</v>
      </c>
      <c r="I689" s="4"/>
      <c r="J689" s="4"/>
      <c r="K689" s="4">
        <v>230</v>
      </c>
      <c r="L689" s="4">
        <v>19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06" x14ac:dyDescent="0.2">
      <c r="A690" s="4">
        <v>50</v>
      </c>
      <c r="B690" s="4">
        <v>0</v>
      </c>
      <c r="C690" s="4">
        <v>0</v>
      </c>
      <c r="D690" s="4">
        <v>1</v>
      </c>
      <c r="E690" s="4">
        <v>206</v>
      </c>
      <c r="F690" s="4">
        <f>ROUND(Source!T669,O690)</f>
        <v>0</v>
      </c>
      <c r="G690" s="4" t="s">
        <v>67</v>
      </c>
      <c r="H690" s="4" t="s">
        <v>68</v>
      </c>
      <c r="I690" s="4"/>
      <c r="J690" s="4"/>
      <c r="K690" s="4">
        <v>206</v>
      </c>
      <c r="L690" s="4">
        <v>20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06" x14ac:dyDescent="0.2">
      <c r="A691" s="4">
        <v>50</v>
      </c>
      <c r="B691" s="4">
        <v>0</v>
      </c>
      <c r="C691" s="4">
        <v>0</v>
      </c>
      <c r="D691" s="4">
        <v>1</v>
      </c>
      <c r="E691" s="4">
        <v>207</v>
      </c>
      <c r="F691" s="4">
        <f>Source!U669</f>
        <v>147.19974400000001</v>
      </c>
      <c r="G691" s="4" t="s">
        <v>69</v>
      </c>
      <c r="H691" s="4" t="s">
        <v>70</v>
      </c>
      <c r="I691" s="4"/>
      <c r="J691" s="4"/>
      <c r="K691" s="4">
        <v>207</v>
      </c>
      <c r="L691" s="4">
        <v>21</v>
      </c>
      <c r="M691" s="4">
        <v>3</v>
      </c>
      <c r="N691" s="4" t="s">
        <v>3</v>
      </c>
      <c r="O691" s="4">
        <v>-1</v>
      </c>
      <c r="P691" s="4"/>
      <c r="Q691" s="4"/>
      <c r="R691" s="4"/>
      <c r="S691" s="4"/>
      <c r="T691" s="4"/>
      <c r="U691" s="4"/>
      <c r="V691" s="4"/>
      <c r="W691" s="4">
        <v>147.19974399999998</v>
      </c>
      <c r="X691" s="4">
        <v>1</v>
      </c>
      <c r="Y691" s="4">
        <v>147.19974399999998</v>
      </c>
      <c r="Z691" s="4"/>
      <c r="AA691" s="4"/>
      <c r="AB691" s="4"/>
    </row>
    <row r="692" spans="1:206" x14ac:dyDescent="0.2">
      <c r="A692" s="4">
        <v>50</v>
      </c>
      <c r="B692" s="4">
        <v>0</v>
      </c>
      <c r="C692" s="4">
        <v>0</v>
      </c>
      <c r="D692" s="4">
        <v>1</v>
      </c>
      <c r="E692" s="4">
        <v>208</v>
      </c>
      <c r="F692" s="4">
        <f>Source!V669</f>
        <v>0</v>
      </c>
      <c r="G692" s="4" t="s">
        <v>71</v>
      </c>
      <c r="H692" s="4" t="s">
        <v>72</v>
      </c>
      <c r="I692" s="4"/>
      <c r="J692" s="4"/>
      <c r="K692" s="4">
        <v>208</v>
      </c>
      <c r="L692" s="4">
        <v>22</v>
      </c>
      <c r="M692" s="4">
        <v>3</v>
      </c>
      <c r="N692" s="4" t="s">
        <v>3</v>
      </c>
      <c r="O692" s="4">
        <v>-1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06" x14ac:dyDescent="0.2">
      <c r="A693" s="4">
        <v>50</v>
      </c>
      <c r="B693" s="4">
        <v>0</v>
      </c>
      <c r="C693" s="4">
        <v>0</v>
      </c>
      <c r="D693" s="4">
        <v>1</v>
      </c>
      <c r="E693" s="4">
        <v>209</v>
      </c>
      <c r="F693" s="4">
        <f>ROUND(Source!W669,O693)</f>
        <v>0</v>
      </c>
      <c r="G693" s="4" t="s">
        <v>73</v>
      </c>
      <c r="H693" s="4" t="s">
        <v>74</v>
      </c>
      <c r="I693" s="4"/>
      <c r="J693" s="4"/>
      <c r="K693" s="4">
        <v>209</v>
      </c>
      <c r="L693" s="4">
        <v>23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/>
      <c r="AA693" s="4"/>
      <c r="AB693" s="4"/>
    </row>
    <row r="694" spans="1:206" x14ac:dyDescent="0.2">
      <c r="A694" s="4">
        <v>50</v>
      </c>
      <c r="B694" s="4">
        <v>0</v>
      </c>
      <c r="C694" s="4">
        <v>0</v>
      </c>
      <c r="D694" s="4">
        <v>1</v>
      </c>
      <c r="E694" s="4">
        <v>233</v>
      </c>
      <c r="F694" s="4">
        <f>ROUND(Source!BD669,O694)</f>
        <v>0</v>
      </c>
      <c r="G694" s="4" t="s">
        <v>75</v>
      </c>
      <c r="H694" s="4" t="s">
        <v>76</v>
      </c>
      <c r="I694" s="4"/>
      <c r="J694" s="4"/>
      <c r="K694" s="4">
        <v>233</v>
      </c>
      <c r="L694" s="4">
        <v>24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06" x14ac:dyDescent="0.2">
      <c r="A695" s="4">
        <v>50</v>
      </c>
      <c r="B695" s="4">
        <v>0</v>
      </c>
      <c r="C695" s="4">
        <v>0</v>
      </c>
      <c r="D695" s="4">
        <v>1</v>
      </c>
      <c r="E695" s="4">
        <v>210</v>
      </c>
      <c r="F695" s="4">
        <f>ROUND(Source!X669,O695)</f>
        <v>28828.26</v>
      </c>
      <c r="G695" s="4" t="s">
        <v>77</v>
      </c>
      <c r="H695" s="4" t="s">
        <v>78</v>
      </c>
      <c r="I695" s="4"/>
      <c r="J695" s="4"/>
      <c r="K695" s="4">
        <v>210</v>
      </c>
      <c r="L695" s="4">
        <v>25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28828.26</v>
      </c>
      <c r="X695" s="4">
        <v>1</v>
      </c>
      <c r="Y695" s="4">
        <v>28828.26</v>
      </c>
      <c r="Z695" s="4"/>
      <c r="AA695" s="4"/>
      <c r="AB695" s="4"/>
    </row>
    <row r="696" spans="1:206" x14ac:dyDescent="0.2">
      <c r="A696" s="4">
        <v>50</v>
      </c>
      <c r="B696" s="4">
        <v>0</v>
      </c>
      <c r="C696" s="4">
        <v>0</v>
      </c>
      <c r="D696" s="4">
        <v>1</v>
      </c>
      <c r="E696" s="4">
        <v>211</v>
      </c>
      <c r="F696" s="4">
        <f>ROUND(Source!Y669,O696)</f>
        <v>4118.32</v>
      </c>
      <c r="G696" s="4" t="s">
        <v>79</v>
      </c>
      <c r="H696" s="4" t="s">
        <v>80</v>
      </c>
      <c r="I696" s="4"/>
      <c r="J696" s="4"/>
      <c r="K696" s="4">
        <v>211</v>
      </c>
      <c r="L696" s="4">
        <v>26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4118.32</v>
      </c>
      <c r="X696" s="4">
        <v>1</v>
      </c>
      <c r="Y696" s="4">
        <v>4118.32</v>
      </c>
      <c r="Z696" s="4"/>
      <c r="AA696" s="4"/>
      <c r="AB696" s="4"/>
    </row>
    <row r="697" spans="1:206" x14ac:dyDescent="0.2">
      <c r="A697" s="4">
        <v>50</v>
      </c>
      <c r="B697" s="4">
        <v>0</v>
      </c>
      <c r="C697" s="4">
        <v>0</v>
      </c>
      <c r="D697" s="4">
        <v>1</v>
      </c>
      <c r="E697" s="4">
        <v>224</v>
      </c>
      <c r="F697" s="4">
        <f>ROUND(Source!AR669,O697)</f>
        <v>79556.539999999994</v>
      </c>
      <c r="G697" s="4" t="s">
        <v>81</v>
      </c>
      <c r="H697" s="4" t="s">
        <v>82</v>
      </c>
      <c r="I697" s="4"/>
      <c r="J697" s="4"/>
      <c r="K697" s="4">
        <v>224</v>
      </c>
      <c r="L697" s="4">
        <v>27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79556.539999999994</v>
      </c>
      <c r="X697" s="4">
        <v>1</v>
      </c>
      <c r="Y697" s="4">
        <v>79556.539999999994</v>
      </c>
      <c r="Z697" s="4"/>
      <c r="AA697" s="4"/>
      <c r="AB697" s="4"/>
    </row>
    <row r="698" spans="1:206" x14ac:dyDescent="0.2">
      <c r="A698" s="4">
        <v>50</v>
      </c>
      <c r="B698" s="4">
        <v>1</v>
      </c>
      <c r="C698" s="4">
        <v>0</v>
      </c>
      <c r="D698" s="4">
        <v>2</v>
      </c>
      <c r="E698" s="4">
        <v>0</v>
      </c>
      <c r="F698" s="4">
        <f>ROUND(F697,O698)</f>
        <v>79556.539999999994</v>
      </c>
      <c r="G698" s="4" t="s">
        <v>137</v>
      </c>
      <c r="H698" s="4" t="s">
        <v>138</v>
      </c>
      <c r="I698" s="4"/>
      <c r="J698" s="4"/>
      <c r="K698" s="4">
        <v>212</v>
      </c>
      <c r="L698" s="4">
        <v>28</v>
      </c>
      <c r="M698" s="4">
        <v>0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79556.539999999994</v>
      </c>
      <c r="X698" s="4">
        <v>1</v>
      </c>
      <c r="Y698" s="4">
        <v>79556.539999999994</v>
      </c>
      <c r="Z698" s="4"/>
      <c r="AA698" s="4"/>
      <c r="AB698" s="4"/>
    </row>
    <row r="699" spans="1:206" x14ac:dyDescent="0.2">
      <c r="A699" s="4">
        <v>50</v>
      </c>
      <c r="B699" s="4">
        <v>1</v>
      </c>
      <c r="C699" s="4">
        <v>0</v>
      </c>
      <c r="D699" s="4">
        <v>2</v>
      </c>
      <c r="E699" s="4">
        <v>0</v>
      </c>
      <c r="F699" s="4">
        <f>ROUND(F698*0.07,O699)</f>
        <v>5568.96</v>
      </c>
      <c r="G699" s="4" t="s">
        <v>139</v>
      </c>
      <c r="H699" s="4" t="s">
        <v>140</v>
      </c>
      <c r="I699" s="4"/>
      <c r="J699" s="4"/>
      <c r="K699" s="4">
        <v>212</v>
      </c>
      <c r="L699" s="4">
        <v>29</v>
      </c>
      <c r="M699" s="4">
        <v>0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5568.96</v>
      </c>
      <c r="X699" s="4">
        <v>1</v>
      </c>
      <c r="Y699" s="4">
        <v>5568.96</v>
      </c>
      <c r="Z699" s="4"/>
      <c r="AA699" s="4"/>
      <c r="AB699" s="4"/>
    </row>
    <row r="700" spans="1:206" x14ac:dyDescent="0.2">
      <c r="A700" s="4">
        <v>50</v>
      </c>
      <c r="B700" s="4">
        <v>1</v>
      </c>
      <c r="C700" s="4">
        <v>0</v>
      </c>
      <c r="D700" s="4">
        <v>2</v>
      </c>
      <c r="E700" s="4">
        <v>213</v>
      </c>
      <c r="F700" s="4">
        <f>ROUND(F698+F699,O700)</f>
        <v>85125.5</v>
      </c>
      <c r="G700" s="4" t="s">
        <v>141</v>
      </c>
      <c r="H700" s="4" t="s">
        <v>81</v>
      </c>
      <c r="I700" s="4"/>
      <c r="J700" s="4"/>
      <c r="K700" s="4">
        <v>212</v>
      </c>
      <c r="L700" s="4">
        <v>30</v>
      </c>
      <c r="M700" s="4">
        <v>0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85125.5</v>
      </c>
      <c r="X700" s="4">
        <v>1</v>
      </c>
      <c r="Y700" s="4">
        <v>85125.5</v>
      </c>
      <c r="Z700" s="4"/>
      <c r="AA700" s="4"/>
      <c r="AB700" s="4"/>
    </row>
    <row r="702" spans="1:206" x14ac:dyDescent="0.2">
      <c r="A702" s="2">
        <v>51</v>
      </c>
      <c r="B702" s="2">
        <f>B20</f>
        <v>1</v>
      </c>
      <c r="C702" s="2">
        <f>A20</f>
        <v>3</v>
      </c>
      <c r="D702" s="2">
        <f>ROW(A20)</f>
        <v>20</v>
      </c>
      <c r="E702" s="2"/>
      <c r="F702" s="2" t="str">
        <f>IF(F20&lt;&gt;"",F20,"")</f>
        <v>1.3</v>
      </c>
      <c r="G702" s="2" t="str">
        <f>IF(G20&lt;&gt;"",G20,"")</f>
        <v>№1.3</v>
      </c>
      <c r="H702" s="2">
        <v>0</v>
      </c>
      <c r="I702" s="2"/>
      <c r="J702" s="2"/>
      <c r="K702" s="2"/>
      <c r="L702" s="2"/>
      <c r="M702" s="2"/>
      <c r="N702" s="2"/>
      <c r="O702" s="2">
        <f t="shared" ref="O702:T702" si="366">ROUND(O223+O429+O669+AB702,2)</f>
        <v>1844302.71</v>
      </c>
      <c r="P702" s="2">
        <f t="shared" si="366"/>
        <v>374290.2</v>
      </c>
      <c r="Q702" s="2">
        <f t="shared" si="366"/>
        <v>20809.34</v>
      </c>
      <c r="R702" s="2">
        <f t="shared" si="366"/>
        <v>335.03</v>
      </c>
      <c r="S702" s="2">
        <f t="shared" si="366"/>
        <v>1449203.17</v>
      </c>
      <c r="T702" s="2">
        <f t="shared" si="366"/>
        <v>0</v>
      </c>
      <c r="U702" s="2">
        <f>U223+U429+U669+AH702</f>
        <v>5179.8508628</v>
      </c>
      <c r="V702" s="2">
        <f>V223+V429+V669+AI702</f>
        <v>0</v>
      </c>
      <c r="W702" s="2">
        <f>ROUND(W223+W429+W669+AJ702,2)</f>
        <v>0</v>
      </c>
      <c r="X702" s="2">
        <f>ROUND(X223+X429+X669+AK702,2)</f>
        <v>1014442.23</v>
      </c>
      <c r="Y702" s="2">
        <f>ROUND(Y223+Y429+Y669+AL702,2)</f>
        <v>144920.32999999999</v>
      </c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>
        <f t="shared" ref="AO702:BD702" si="367">ROUND(AO223+AO429+AO669+BX702,2)</f>
        <v>0</v>
      </c>
      <c r="AP702" s="2">
        <f t="shared" si="367"/>
        <v>0</v>
      </c>
      <c r="AQ702" s="2">
        <f t="shared" si="367"/>
        <v>0</v>
      </c>
      <c r="AR702" s="2">
        <f t="shared" si="367"/>
        <v>3004027.11</v>
      </c>
      <c r="AS702" s="2">
        <f t="shared" si="367"/>
        <v>198534.19</v>
      </c>
      <c r="AT702" s="2">
        <f t="shared" si="367"/>
        <v>0</v>
      </c>
      <c r="AU702" s="2">
        <f t="shared" si="367"/>
        <v>2805492.92</v>
      </c>
      <c r="AV702" s="2">
        <f t="shared" si="367"/>
        <v>374290.2</v>
      </c>
      <c r="AW702" s="2">
        <f t="shared" si="367"/>
        <v>374290.2</v>
      </c>
      <c r="AX702" s="2">
        <f t="shared" si="367"/>
        <v>0</v>
      </c>
      <c r="AY702" s="2">
        <f t="shared" si="367"/>
        <v>374290.2</v>
      </c>
      <c r="AZ702" s="2">
        <f t="shared" si="367"/>
        <v>0</v>
      </c>
      <c r="BA702" s="2">
        <f t="shared" si="367"/>
        <v>0</v>
      </c>
      <c r="BB702" s="2">
        <f t="shared" si="367"/>
        <v>0</v>
      </c>
      <c r="BC702" s="2">
        <f t="shared" si="367"/>
        <v>0</v>
      </c>
      <c r="BD702" s="2">
        <f t="shared" si="367"/>
        <v>0</v>
      </c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3"/>
      <c r="DH702" s="3"/>
      <c r="DI702" s="3"/>
      <c r="DJ702" s="3"/>
      <c r="DK702" s="3"/>
      <c r="DL702" s="3"/>
      <c r="DM702" s="3"/>
      <c r="DN702" s="3"/>
      <c r="DO702" s="3"/>
      <c r="DP702" s="3"/>
      <c r="DQ702" s="3"/>
      <c r="DR702" s="3"/>
      <c r="DS702" s="3"/>
      <c r="DT702" s="3"/>
      <c r="DU702" s="3"/>
      <c r="DV702" s="3"/>
      <c r="DW702" s="3"/>
      <c r="DX702" s="3"/>
      <c r="DY702" s="3"/>
      <c r="DZ702" s="3"/>
      <c r="EA702" s="3"/>
      <c r="EB702" s="3"/>
      <c r="EC702" s="3"/>
      <c r="ED702" s="3"/>
      <c r="EE702" s="3"/>
      <c r="EF702" s="3"/>
      <c r="EG702" s="3"/>
      <c r="EH702" s="3"/>
      <c r="EI702" s="3"/>
      <c r="EJ702" s="3"/>
      <c r="EK702" s="3"/>
      <c r="EL702" s="3"/>
      <c r="EM702" s="3"/>
      <c r="EN702" s="3"/>
      <c r="EO702" s="3"/>
      <c r="EP702" s="3"/>
      <c r="EQ702" s="3"/>
      <c r="ER702" s="3"/>
      <c r="ES702" s="3"/>
      <c r="ET702" s="3"/>
      <c r="EU702" s="3"/>
      <c r="EV702" s="3"/>
      <c r="EW702" s="3"/>
      <c r="EX702" s="3"/>
      <c r="EY702" s="3"/>
      <c r="EZ702" s="3"/>
      <c r="FA702" s="3"/>
      <c r="FB702" s="3"/>
      <c r="FC702" s="3"/>
      <c r="FD702" s="3"/>
      <c r="FE702" s="3"/>
      <c r="FF702" s="3"/>
      <c r="FG702" s="3"/>
      <c r="FH702" s="3"/>
      <c r="FI702" s="3"/>
      <c r="FJ702" s="3"/>
      <c r="FK702" s="3"/>
      <c r="FL702" s="3"/>
      <c r="FM702" s="3"/>
      <c r="FN702" s="3"/>
      <c r="FO702" s="3"/>
      <c r="FP702" s="3"/>
      <c r="FQ702" s="3"/>
      <c r="FR702" s="3"/>
      <c r="FS702" s="3"/>
      <c r="FT702" s="3"/>
      <c r="FU702" s="3"/>
      <c r="FV702" s="3"/>
      <c r="FW702" s="3"/>
      <c r="FX702" s="3"/>
      <c r="FY702" s="3"/>
      <c r="FZ702" s="3"/>
      <c r="GA702" s="3"/>
      <c r="GB702" s="3"/>
      <c r="GC702" s="3"/>
      <c r="GD702" s="3"/>
      <c r="GE702" s="3"/>
      <c r="GF702" s="3"/>
      <c r="GG702" s="3"/>
      <c r="GH702" s="3"/>
      <c r="GI702" s="3"/>
      <c r="GJ702" s="3"/>
      <c r="GK702" s="3"/>
      <c r="GL702" s="3"/>
      <c r="GM702" s="3"/>
      <c r="GN702" s="3"/>
      <c r="GO702" s="3"/>
      <c r="GP702" s="3"/>
      <c r="GQ702" s="3"/>
      <c r="GR702" s="3"/>
      <c r="GS702" s="3"/>
      <c r="GT702" s="3"/>
      <c r="GU702" s="3"/>
      <c r="GV702" s="3"/>
      <c r="GW702" s="3"/>
      <c r="GX702" s="3">
        <v>0</v>
      </c>
    </row>
    <row r="704" spans="1:206" x14ac:dyDescent="0.2">
      <c r="A704" s="4">
        <v>50</v>
      </c>
      <c r="B704" s="4">
        <v>0</v>
      </c>
      <c r="C704" s="4">
        <v>0</v>
      </c>
      <c r="D704" s="4">
        <v>1</v>
      </c>
      <c r="E704" s="4">
        <v>201</v>
      </c>
      <c r="F704" s="4">
        <f>ROUND(Source!O702,O704)</f>
        <v>1844302.71</v>
      </c>
      <c r="G704" s="4" t="s">
        <v>29</v>
      </c>
      <c r="H704" s="4" t="s">
        <v>30</v>
      </c>
      <c r="I704" s="4"/>
      <c r="J704" s="4"/>
      <c r="K704" s="4">
        <v>201</v>
      </c>
      <c r="L704" s="4">
        <v>1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1844302.71</v>
      </c>
      <c r="X704" s="4">
        <v>1</v>
      </c>
      <c r="Y704" s="4">
        <v>1844302.71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202</v>
      </c>
      <c r="F705" s="4">
        <f>ROUND(Source!P702,O705)</f>
        <v>374290.2</v>
      </c>
      <c r="G705" s="4" t="s">
        <v>31</v>
      </c>
      <c r="H705" s="4" t="s">
        <v>32</v>
      </c>
      <c r="I705" s="4"/>
      <c r="J705" s="4"/>
      <c r="K705" s="4">
        <v>202</v>
      </c>
      <c r="L705" s="4">
        <v>2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374290.2</v>
      </c>
      <c r="X705" s="4">
        <v>1</v>
      </c>
      <c r="Y705" s="4">
        <v>374290.2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222</v>
      </c>
      <c r="F706" s="4">
        <f>ROUND(Source!AO702,O706)</f>
        <v>0</v>
      </c>
      <c r="G706" s="4" t="s">
        <v>33</v>
      </c>
      <c r="H706" s="4" t="s">
        <v>34</v>
      </c>
      <c r="I706" s="4"/>
      <c r="J706" s="4"/>
      <c r="K706" s="4">
        <v>222</v>
      </c>
      <c r="L706" s="4">
        <v>3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225</v>
      </c>
      <c r="F707" s="4">
        <f>ROUND(Source!AV702,O707)</f>
        <v>374290.2</v>
      </c>
      <c r="G707" s="4" t="s">
        <v>35</v>
      </c>
      <c r="H707" s="4" t="s">
        <v>36</v>
      </c>
      <c r="I707" s="4"/>
      <c r="J707" s="4"/>
      <c r="K707" s="4">
        <v>225</v>
      </c>
      <c r="L707" s="4">
        <v>4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374290.2</v>
      </c>
      <c r="X707" s="4">
        <v>1</v>
      </c>
      <c r="Y707" s="4">
        <v>374290.2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226</v>
      </c>
      <c r="F708" s="4">
        <f>ROUND(Source!AW702,O708)</f>
        <v>374290.2</v>
      </c>
      <c r="G708" s="4" t="s">
        <v>37</v>
      </c>
      <c r="H708" s="4" t="s">
        <v>38</v>
      </c>
      <c r="I708" s="4"/>
      <c r="J708" s="4"/>
      <c r="K708" s="4">
        <v>226</v>
      </c>
      <c r="L708" s="4">
        <v>5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374290.2</v>
      </c>
      <c r="X708" s="4">
        <v>1</v>
      </c>
      <c r="Y708" s="4">
        <v>374290.2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227</v>
      </c>
      <c r="F709" s="4">
        <f>ROUND(Source!AX702,O709)</f>
        <v>0</v>
      </c>
      <c r="G709" s="4" t="s">
        <v>39</v>
      </c>
      <c r="H709" s="4" t="s">
        <v>40</v>
      </c>
      <c r="I709" s="4"/>
      <c r="J709" s="4"/>
      <c r="K709" s="4">
        <v>227</v>
      </c>
      <c r="L709" s="4">
        <v>6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228</v>
      </c>
      <c r="F710" s="4">
        <f>ROUND(Source!AY702,O710)</f>
        <v>374290.2</v>
      </c>
      <c r="G710" s="4" t="s">
        <v>41</v>
      </c>
      <c r="H710" s="4" t="s">
        <v>42</v>
      </c>
      <c r="I710" s="4"/>
      <c r="J710" s="4"/>
      <c r="K710" s="4">
        <v>228</v>
      </c>
      <c r="L710" s="4">
        <v>7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374290.2</v>
      </c>
      <c r="X710" s="4">
        <v>1</v>
      </c>
      <c r="Y710" s="4">
        <v>374290.2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216</v>
      </c>
      <c r="F711" s="4">
        <f>ROUND(Source!AP702,O711)</f>
        <v>0</v>
      </c>
      <c r="G711" s="4" t="s">
        <v>43</v>
      </c>
      <c r="H711" s="4" t="s">
        <v>44</v>
      </c>
      <c r="I711" s="4"/>
      <c r="J711" s="4"/>
      <c r="K711" s="4">
        <v>216</v>
      </c>
      <c r="L711" s="4">
        <v>8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223</v>
      </c>
      <c r="F712" s="4">
        <f>ROUND(Source!AQ702,O712)</f>
        <v>0</v>
      </c>
      <c r="G712" s="4" t="s">
        <v>45</v>
      </c>
      <c r="H712" s="4" t="s">
        <v>46</v>
      </c>
      <c r="I712" s="4"/>
      <c r="J712" s="4"/>
      <c r="K712" s="4">
        <v>223</v>
      </c>
      <c r="L712" s="4">
        <v>9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229</v>
      </c>
      <c r="F713" s="4">
        <f>ROUND(Source!AZ702,O713)</f>
        <v>0</v>
      </c>
      <c r="G713" s="4" t="s">
        <v>47</v>
      </c>
      <c r="H713" s="4" t="s">
        <v>48</v>
      </c>
      <c r="I713" s="4"/>
      <c r="J713" s="4"/>
      <c r="K713" s="4">
        <v>229</v>
      </c>
      <c r="L713" s="4">
        <v>10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203</v>
      </c>
      <c r="F714" s="4">
        <f>ROUND(Source!Q702,O714)</f>
        <v>20809.34</v>
      </c>
      <c r="G714" s="4" t="s">
        <v>49</v>
      </c>
      <c r="H714" s="4" t="s">
        <v>50</v>
      </c>
      <c r="I714" s="4"/>
      <c r="J714" s="4"/>
      <c r="K714" s="4">
        <v>203</v>
      </c>
      <c r="L714" s="4">
        <v>11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20809.34</v>
      </c>
      <c r="X714" s="4">
        <v>1</v>
      </c>
      <c r="Y714" s="4">
        <v>20809.34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231</v>
      </c>
      <c r="F715" s="4">
        <f>ROUND(Source!BB702,O715)</f>
        <v>0</v>
      </c>
      <c r="G715" s="4" t="s">
        <v>51</v>
      </c>
      <c r="H715" s="4" t="s">
        <v>52</v>
      </c>
      <c r="I715" s="4"/>
      <c r="J715" s="4"/>
      <c r="K715" s="4">
        <v>231</v>
      </c>
      <c r="L715" s="4">
        <v>12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204</v>
      </c>
      <c r="F716" s="4">
        <f>ROUND(Source!R702,O716)</f>
        <v>335.03</v>
      </c>
      <c r="G716" s="4" t="s">
        <v>53</v>
      </c>
      <c r="H716" s="4" t="s">
        <v>54</v>
      </c>
      <c r="I716" s="4"/>
      <c r="J716" s="4"/>
      <c r="K716" s="4">
        <v>204</v>
      </c>
      <c r="L716" s="4">
        <v>13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335.03</v>
      </c>
      <c r="X716" s="4">
        <v>1</v>
      </c>
      <c r="Y716" s="4">
        <v>335.03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205</v>
      </c>
      <c r="F717" s="4">
        <f>ROUND(Source!S702,O717)</f>
        <v>1449203.17</v>
      </c>
      <c r="G717" s="4" t="s">
        <v>55</v>
      </c>
      <c r="H717" s="4" t="s">
        <v>56</v>
      </c>
      <c r="I717" s="4"/>
      <c r="J717" s="4"/>
      <c r="K717" s="4">
        <v>205</v>
      </c>
      <c r="L717" s="4">
        <v>14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1449203.17</v>
      </c>
      <c r="X717" s="4">
        <v>1</v>
      </c>
      <c r="Y717" s="4">
        <v>1449203.17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232</v>
      </c>
      <c r="F718" s="4">
        <f>ROUND(Source!BC702,O718)</f>
        <v>0</v>
      </c>
      <c r="G718" s="4" t="s">
        <v>57</v>
      </c>
      <c r="H718" s="4" t="s">
        <v>58</v>
      </c>
      <c r="I718" s="4"/>
      <c r="J718" s="4"/>
      <c r="K718" s="4">
        <v>232</v>
      </c>
      <c r="L718" s="4">
        <v>15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214</v>
      </c>
      <c r="F719" s="4">
        <f>ROUND(Source!AS702,O719)</f>
        <v>198534.19</v>
      </c>
      <c r="G719" s="4" t="s">
        <v>59</v>
      </c>
      <c r="H719" s="4" t="s">
        <v>60</v>
      </c>
      <c r="I719" s="4"/>
      <c r="J719" s="4"/>
      <c r="K719" s="4">
        <v>214</v>
      </c>
      <c r="L719" s="4">
        <v>16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198534.19</v>
      </c>
      <c r="X719" s="4">
        <v>1</v>
      </c>
      <c r="Y719" s="4">
        <v>198534.19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215</v>
      </c>
      <c r="F720" s="4">
        <f>ROUND(Source!AT702,O720)</f>
        <v>0</v>
      </c>
      <c r="G720" s="4" t="s">
        <v>61</v>
      </c>
      <c r="H720" s="4" t="s">
        <v>62</v>
      </c>
      <c r="I720" s="4"/>
      <c r="J720" s="4"/>
      <c r="K720" s="4">
        <v>215</v>
      </c>
      <c r="L720" s="4">
        <v>17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06" x14ac:dyDescent="0.2">
      <c r="A721" s="4">
        <v>50</v>
      </c>
      <c r="B721" s="4">
        <v>0</v>
      </c>
      <c r="C721" s="4">
        <v>0</v>
      </c>
      <c r="D721" s="4">
        <v>1</v>
      </c>
      <c r="E721" s="4">
        <v>217</v>
      </c>
      <c r="F721" s="4">
        <f>ROUND(Source!AU702,O721)</f>
        <v>2805492.92</v>
      </c>
      <c r="G721" s="4" t="s">
        <v>63</v>
      </c>
      <c r="H721" s="4" t="s">
        <v>64</v>
      </c>
      <c r="I721" s="4"/>
      <c r="J721" s="4"/>
      <c r="K721" s="4">
        <v>217</v>
      </c>
      <c r="L721" s="4">
        <v>18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2805492.92</v>
      </c>
      <c r="X721" s="4">
        <v>1</v>
      </c>
      <c r="Y721" s="4">
        <v>2805492.92</v>
      </c>
      <c r="Z721" s="4"/>
      <c r="AA721" s="4"/>
      <c r="AB721" s="4"/>
    </row>
    <row r="722" spans="1:206" x14ac:dyDescent="0.2">
      <c r="A722" s="4">
        <v>50</v>
      </c>
      <c r="B722" s="4">
        <v>0</v>
      </c>
      <c r="C722" s="4">
        <v>0</v>
      </c>
      <c r="D722" s="4">
        <v>1</v>
      </c>
      <c r="E722" s="4">
        <v>230</v>
      </c>
      <c r="F722" s="4">
        <f>ROUND(Source!BA702,O722)</f>
        <v>0</v>
      </c>
      <c r="G722" s="4" t="s">
        <v>65</v>
      </c>
      <c r="H722" s="4" t="s">
        <v>66</v>
      </c>
      <c r="I722" s="4"/>
      <c r="J722" s="4"/>
      <c r="K722" s="4">
        <v>230</v>
      </c>
      <c r="L722" s="4">
        <v>19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06" x14ac:dyDescent="0.2">
      <c r="A723" s="4">
        <v>50</v>
      </c>
      <c r="B723" s="4">
        <v>0</v>
      </c>
      <c r="C723" s="4">
        <v>0</v>
      </c>
      <c r="D723" s="4">
        <v>1</v>
      </c>
      <c r="E723" s="4">
        <v>206</v>
      </c>
      <c r="F723" s="4">
        <f>ROUND(Source!T702,O723)</f>
        <v>0</v>
      </c>
      <c r="G723" s="4" t="s">
        <v>67</v>
      </c>
      <c r="H723" s="4" t="s">
        <v>68</v>
      </c>
      <c r="I723" s="4"/>
      <c r="J723" s="4"/>
      <c r="K723" s="4">
        <v>206</v>
      </c>
      <c r="L723" s="4">
        <v>20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06" x14ac:dyDescent="0.2">
      <c r="A724" s="4">
        <v>50</v>
      </c>
      <c r="B724" s="4">
        <v>0</v>
      </c>
      <c r="C724" s="4">
        <v>0</v>
      </c>
      <c r="D724" s="4">
        <v>1</v>
      </c>
      <c r="E724" s="4">
        <v>207</v>
      </c>
      <c r="F724" s="4">
        <f>Source!U702</f>
        <v>5179.8508628</v>
      </c>
      <c r="G724" s="4" t="s">
        <v>69</v>
      </c>
      <c r="H724" s="4" t="s">
        <v>70</v>
      </c>
      <c r="I724" s="4"/>
      <c r="J724" s="4"/>
      <c r="K724" s="4">
        <v>207</v>
      </c>
      <c r="L724" s="4">
        <v>21</v>
      </c>
      <c r="M724" s="4">
        <v>3</v>
      </c>
      <c r="N724" s="4" t="s">
        <v>3</v>
      </c>
      <c r="O724" s="4">
        <v>-1</v>
      </c>
      <c r="P724" s="4"/>
      <c r="Q724" s="4"/>
      <c r="R724" s="4"/>
      <c r="S724" s="4"/>
      <c r="T724" s="4"/>
      <c r="U724" s="4"/>
      <c r="V724" s="4"/>
      <c r="W724" s="4">
        <v>5179.850862799999</v>
      </c>
      <c r="X724" s="4">
        <v>1</v>
      </c>
      <c r="Y724" s="4">
        <v>5179.850862799999</v>
      </c>
      <c r="Z724" s="4"/>
      <c r="AA724" s="4"/>
      <c r="AB724" s="4"/>
    </row>
    <row r="725" spans="1:206" x14ac:dyDescent="0.2">
      <c r="A725" s="4">
        <v>50</v>
      </c>
      <c r="B725" s="4">
        <v>0</v>
      </c>
      <c r="C725" s="4">
        <v>0</v>
      </c>
      <c r="D725" s="4">
        <v>1</v>
      </c>
      <c r="E725" s="4">
        <v>208</v>
      </c>
      <c r="F725" s="4">
        <f>Source!V702</f>
        <v>0</v>
      </c>
      <c r="G725" s="4" t="s">
        <v>71</v>
      </c>
      <c r="H725" s="4" t="s">
        <v>72</v>
      </c>
      <c r="I725" s="4"/>
      <c r="J725" s="4"/>
      <c r="K725" s="4">
        <v>208</v>
      </c>
      <c r="L725" s="4">
        <v>22</v>
      </c>
      <c r="M725" s="4">
        <v>3</v>
      </c>
      <c r="N725" s="4" t="s">
        <v>3</v>
      </c>
      <c r="O725" s="4">
        <v>-1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06" x14ac:dyDescent="0.2">
      <c r="A726" s="4">
        <v>50</v>
      </c>
      <c r="B726" s="4">
        <v>0</v>
      </c>
      <c r="C726" s="4">
        <v>0</v>
      </c>
      <c r="D726" s="4">
        <v>1</v>
      </c>
      <c r="E726" s="4">
        <v>209</v>
      </c>
      <c r="F726" s="4">
        <f>ROUND(Source!W702,O726)</f>
        <v>0</v>
      </c>
      <c r="G726" s="4" t="s">
        <v>73</v>
      </c>
      <c r="H726" s="4" t="s">
        <v>74</v>
      </c>
      <c r="I726" s="4"/>
      <c r="J726" s="4"/>
      <c r="K726" s="4">
        <v>209</v>
      </c>
      <c r="L726" s="4">
        <v>23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06" x14ac:dyDescent="0.2">
      <c r="A727" s="4">
        <v>50</v>
      </c>
      <c r="B727" s="4">
        <v>0</v>
      </c>
      <c r="C727" s="4">
        <v>0</v>
      </c>
      <c r="D727" s="4">
        <v>1</v>
      </c>
      <c r="E727" s="4">
        <v>233</v>
      </c>
      <c r="F727" s="4">
        <f>ROUND(Source!BD702,O727)</f>
        <v>0</v>
      </c>
      <c r="G727" s="4" t="s">
        <v>75</v>
      </c>
      <c r="H727" s="4" t="s">
        <v>76</v>
      </c>
      <c r="I727" s="4"/>
      <c r="J727" s="4"/>
      <c r="K727" s="4">
        <v>233</v>
      </c>
      <c r="L727" s="4">
        <v>24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06" x14ac:dyDescent="0.2">
      <c r="A728" s="4">
        <v>50</v>
      </c>
      <c r="B728" s="4">
        <v>0</v>
      </c>
      <c r="C728" s="4">
        <v>0</v>
      </c>
      <c r="D728" s="4">
        <v>1</v>
      </c>
      <c r="E728" s="4">
        <v>210</v>
      </c>
      <c r="F728" s="4">
        <f>ROUND(Source!X702,O728)</f>
        <v>1014442.23</v>
      </c>
      <c r="G728" s="4" t="s">
        <v>77</v>
      </c>
      <c r="H728" s="4" t="s">
        <v>78</v>
      </c>
      <c r="I728" s="4"/>
      <c r="J728" s="4"/>
      <c r="K728" s="4">
        <v>210</v>
      </c>
      <c r="L728" s="4">
        <v>25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1014442.23</v>
      </c>
      <c r="X728" s="4">
        <v>1</v>
      </c>
      <c r="Y728" s="4">
        <v>1014442.23</v>
      </c>
      <c r="Z728" s="4"/>
      <c r="AA728" s="4"/>
      <c r="AB728" s="4"/>
    </row>
    <row r="729" spans="1:206" x14ac:dyDescent="0.2">
      <c r="A729" s="4">
        <v>50</v>
      </c>
      <c r="B729" s="4">
        <v>0</v>
      </c>
      <c r="C729" s="4">
        <v>0</v>
      </c>
      <c r="D729" s="4">
        <v>1</v>
      </c>
      <c r="E729" s="4">
        <v>211</v>
      </c>
      <c r="F729" s="4">
        <f>ROUND(Source!Y702,O729)</f>
        <v>144920.32999999999</v>
      </c>
      <c r="G729" s="4" t="s">
        <v>79</v>
      </c>
      <c r="H729" s="4" t="s">
        <v>80</v>
      </c>
      <c r="I729" s="4"/>
      <c r="J729" s="4"/>
      <c r="K729" s="4">
        <v>211</v>
      </c>
      <c r="L729" s="4">
        <v>26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144920.32999999999</v>
      </c>
      <c r="X729" s="4">
        <v>1</v>
      </c>
      <c r="Y729" s="4">
        <v>144920.32999999999</v>
      </c>
      <c r="Z729" s="4"/>
      <c r="AA729" s="4"/>
      <c r="AB729" s="4"/>
    </row>
    <row r="730" spans="1:206" x14ac:dyDescent="0.2">
      <c r="A730" s="4">
        <v>50</v>
      </c>
      <c r="B730" s="4">
        <v>0</v>
      </c>
      <c r="C730" s="4">
        <v>0</v>
      </c>
      <c r="D730" s="4">
        <v>1</v>
      </c>
      <c r="E730" s="4">
        <v>224</v>
      </c>
      <c r="F730" s="4">
        <f>ROUND(Source!AR702,O730)</f>
        <v>3004027.11</v>
      </c>
      <c r="G730" s="4" t="s">
        <v>81</v>
      </c>
      <c r="H730" s="4" t="s">
        <v>82</v>
      </c>
      <c r="I730" s="4"/>
      <c r="J730" s="4"/>
      <c r="K730" s="4">
        <v>224</v>
      </c>
      <c r="L730" s="4">
        <v>27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3004027.11</v>
      </c>
      <c r="X730" s="4">
        <v>1</v>
      </c>
      <c r="Y730" s="4">
        <v>3004027.11</v>
      </c>
      <c r="Z730" s="4"/>
      <c r="AA730" s="4"/>
      <c r="AB730" s="4"/>
    </row>
    <row r="732" spans="1:206" x14ac:dyDescent="0.2">
      <c r="A732" s="2">
        <v>51</v>
      </c>
      <c r="B732" s="2">
        <f>B12</f>
        <v>768</v>
      </c>
      <c r="C732" s="2">
        <f>A12</f>
        <v>1</v>
      </c>
      <c r="D732" s="2">
        <f>ROW(A12)</f>
        <v>12</v>
      </c>
      <c r="E732" s="2"/>
      <c r="F732" s="2" t="str">
        <f>IF(F12&lt;&gt;"",F12,"")</f>
        <v>1.3</v>
      </c>
      <c r="G732" s="2" t="str">
        <f>IF(G12&lt;&gt;"",G12,"")</f>
        <v>Оказание услуг по уборке внутренних и санитарных помещений зданий. Здание музей Задорожного по адресу: г. Москва, городское поселение Краснопахорское, квартал 107</v>
      </c>
      <c r="H732" s="2">
        <v>0</v>
      </c>
      <c r="I732" s="2"/>
      <c r="J732" s="2"/>
      <c r="K732" s="2"/>
      <c r="L732" s="2"/>
      <c r="M732" s="2"/>
      <c r="N732" s="2"/>
      <c r="O732" s="2">
        <f t="shared" ref="O732:T732" si="368">ROUND(O702,2)</f>
        <v>1844302.71</v>
      </c>
      <c r="P732" s="2">
        <f t="shared" si="368"/>
        <v>374290.2</v>
      </c>
      <c r="Q732" s="2">
        <f t="shared" si="368"/>
        <v>20809.34</v>
      </c>
      <c r="R732" s="2">
        <f t="shared" si="368"/>
        <v>335.03</v>
      </c>
      <c r="S732" s="2">
        <f t="shared" si="368"/>
        <v>1449203.17</v>
      </c>
      <c r="T732" s="2">
        <f t="shared" si="368"/>
        <v>0</v>
      </c>
      <c r="U732" s="2">
        <f>U702</f>
        <v>5179.8508628</v>
      </c>
      <c r="V732" s="2">
        <f>V702</f>
        <v>0</v>
      </c>
      <c r="W732" s="2">
        <f>ROUND(W702,2)</f>
        <v>0</v>
      </c>
      <c r="X732" s="2">
        <f>ROUND(X702,2)</f>
        <v>1014442.23</v>
      </c>
      <c r="Y732" s="2">
        <f>ROUND(Y702,2)</f>
        <v>144920.32999999999</v>
      </c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>
        <f t="shared" ref="AO732:BD732" si="369">ROUND(AO702,2)</f>
        <v>0</v>
      </c>
      <c r="AP732" s="2">
        <f t="shared" si="369"/>
        <v>0</v>
      </c>
      <c r="AQ732" s="2">
        <f t="shared" si="369"/>
        <v>0</v>
      </c>
      <c r="AR732" s="2">
        <f t="shared" si="369"/>
        <v>3004027.11</v>
      </c>
      <c r="AS732" s="2">
        <f t="shared" si="369"/>
        <v>198534.19</v>
      </c>
      <c r="AT732" s="2">
        <f t="shared" si="369"/>
        <v>0</v>
      </c>
      <c r="AU732" s="2">
        <f t="shared" si="369"/>
        <v>2805492.92</v>
      </c>
      <c r="AV732" s="2">
        <f t="shared" si="369"/>
        <v>374290.2</v>
      </c>
      <c r="AW732" s="2">
        <f t="shared" si="369"/>
        <v>374290.2</v>
      </c>
      <c r="AX732" s="2">
        <f t="shared" si="369"/>
        <v>0</v>
      </c>
      <c r="AY732" s="2">
        <f t="shared" si="369"/>
        <v>374290.2</v>
      </c>
      <c r="AZ732" s="2">
        <f t="shared" si="369"/>
        <v>0</v>
      </c>
      <c r="BA732" s="2">
        <f t="shared" si="369"/>
        <v>0</v>
      </c>
      <c r="BB732" s="2">
        <f t="shared" si="369"/>
        <v>0</v>
      </c>
      <c r="BC732" s="2">
        <f t="shared" si="369"/>
        <v>0</v>
      </c>
      <c r="BD732" s="2">
        <f t="shared" si="369"/>
        <v>0</v>
      </c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3"/>
      <c r="DH732" s="3"/>
      <c r="DI732" s="3"/>
      <c r="DJ732" s="3"/>
      <c r="DK732" s="3"/>
      <c r="DL732" s="3"/>
      <c r="DM732" s="3"/>
      <c r="DN732" s="3"/>
      <c r="DO732" s="3"/>
      <c r="DP732" s="3"/>
      <c r="DQ732" s="3"/>
      <c r="DR732" s="3"/>
      <c r="DS732" s="3"/>
      <c r="DT732" s="3"/>
      <c r="DU732" s="3"/>
      <c r="DV732" s="3"/>
      <c r="DW732" s="3"/>
      <c r="DX732" s="3"/>
      <c r="DY732" s="3"/>
      <c r="DZ732" s="3"/>
      <c r="EA732" s="3"/>
      <c r="EB732" s="3"/>
      <c r="EC732" s="3"/>
      <c r="ED732" s="3"/>
      <c r="EE732" s="3"/>
      <c r="EF732" s="3"/>
      <c r="EG732" s="3"/>
      <c r="EH732" s="3"/>
      <c r="EI732" s="3"/>
      <c r="EJ732" s="3"/>
      <c r="EK732" s="3"/>
      <c r="EL732" s="3"/>
      <c r="EM732" s="3"/>
      <c r="EN732" s="3"/>
      <c r="EO732" s="3"/>
      <c r="EP732" s="3"/>
      <c r="EQ732" s="3"/>
      <c r="ER732" s="3"/>
      <c r="ES732" s="3"/>
      <c r="ET732" s="3"/>
      <c r="EU732" s="3"/>
      <c r="EV732" s="3"/>
      <c r="EW732" s="3"/>
      <c r="EX732" s="3"/>
      <c r="EY732" s="3"/>
      <c r="EZ732" s="3"/>
      <c r="FA732" s="3"/>
      <c r="FB732" s="3"/>
      <c r="FC732" s="3"/>
      <c r="FD732" s="3"/>
      <c r="FE732" s="3"/>
      <c r="FF732" s="3"/>
      <c r="FG732" s="3"/>
      <c r="FH732" s="3"/>
      <c r="FI732" s="3"/>
      <c r="FJ732" s="3"/>
      <c r="FK732" s="3"/>
      <c r="FL732" s="3"/>
      <c r="FM732" s="3"/>
      <c r="FN732" s="3"/>
      <c r="FO732" s="3"/>
      <c r="FP732" s="3"/>
      <c r="FQ732" s="3"/>
      <c r="FR732" s="3"/>
      <c r="FS732" s="3"/>
      <c r="FT732" s="3"/>
      <c r="FU732" s="3"/>
      <c r="FV732" s="3"/>
      <c r="FW732" s="3"/>
      <c r="FX732" s="3"/>
      <c r="FY732" s="3"/>
      <c r="FZ732" s="3"/>
      <c r="GA732" s="3"/>
      <c r="GB732" s="3"/>
      <c r="GC732" s="3"/>
      <c r="GD732" s="3"/>
      <c r="GE732" s="3"/>
      <c r="GF732" s="3"/>
      <c r="GG732" s="3"/>
      <c r="GH732" s="3"/>
      <c r="GI732" s="3"/>
      <c r="GJ732" s="3"/>
      <c r="GK732" s="3"/>
      <c r="GL732" s="3"/>
      <c r="GM732" s="3"/>
      <c r="GN732" s="3"/>
      <c r="GO732" s="3"/>
      <c r="GP732" s="3"/>
      <c r="GQ732" s="3"/>
      <c r="GR732" s="3"/>
      <c r="GS732" s="3"/>
      <c r="GT732" s="3"/>
      <c r="GU732" s="3"/>
      <c r="GV732" s="3"/>
      <c r="GW732" s="3"/>
      <c r="GX732" s="3">
        <v>0</v>
      </c>
    </row>
    <row r="734" spans="1:206" x14ac:dyDescent="0.2">
      <c r="A734" s="4">
        <v>50</v>
      </c>
      <c r="B734" s="4">
        <v>0</v>
      </c>
      <c r="C734" s="4">
        <v>0</v>
      </c>
      <c r="D734" s="4">
        <v>1</v>
      </c>
      <c r="E734" s="4">
        <v>201</v>
      </c>
      <c r="F734" s="4">
        <f>ROUND(Source!O732,O734)</f>
        <v>1844302.71</v>
      </c>
      <c r="G734" s="4" t="s">
        <v>29</v>
      </c>
      <c r="H734" s="4" t="s">
        <v>30</v>
      </c>
      <c r="I734" s="4"/>
      <c r="J734" s="4"/>
      <c r="K734" s="4">
        <v>201</v>
      </c>
      <c r="L734" s="4">
        <v>1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1844302.71</v>
      </c>
      <c r="X734" s="4">
        <v>1</v>
      </c>
      <c r="Y734" s="4">
        <v>1844302.71</v>
      </c>
      <c r="Z734" s="4"/>
      <c r="AA734" s="4"/>
      <c r="AB734" s="4"/>
    </row>
    <row r="735" spans="1:206" x14ac:dyDescent="0.2">
      <c r="A735" s="4">
        <v>50</v>
      </c>
      <c r="B735" s="4">
        <v>0</v>
      </c>
      <c r="C735" s="4">
        <v>0</v>
      </c>
      <c r="D735" s="4">
        <v>1</v>
      </c>
      <c r="E735" s="4">
        <v>202</v>
      </c>
      <c r="F735" s="4">
        <f>ROUND(Source!P732,O735)</f>
        <v>374290.2</v>
      </c>
      <c r="G735" s="4" t="s">
        <v>31</v>
      </c>
      <c r="H735" s="4" t="s">
        <v>32</v>
      </c>
      <c r="I735" s="4"/>
      <c r="J735" s="4"/>
      <c r="K735" s="4">
        <v>202</v>
      </c>
      <c r="L735" s="4">
        <v>2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374290.2</v>
      </c>
      <c r="X735" s="4">
        <v>1</v>
      </c>
      <c r="Y735" s="4">
        <v>374290.2</v>
      </c>
      <c r="Z735" s="4"/>
      <c r="AA735" s="4"/>
      <c r="AB735" s="4"/>
    </row>
    <row r="736" spans="1:206" x14ac:dyDescent="0.2">
      <c r="A736" s="4">
        <v>50</v>
      </c>
      <c r="B736" s="4">
        <v>0</v>
      </c>
      <c r="C736" s="4">
        <v>0</v>
      </c>
      <c r="D736" s="4">
        <v>1</v>
      </c>
      <c r="E736" s="4">
        <v>222</v>
      </c>
      <c r="F736" s="4">
        <f>ROUND(Source!AO732,O736)</f>
        <v>0</v>
      </c>
      <c r="G736" s="4" t="s">
        <v>33</v>
      </c>
      <c r="H736" s="4" t="s">
        <v>34</v>
      </c>
      <c r="I736" s="4"/>
      <c r="J736" s="4"/>
      <c r="K736" s="4">
        <v>222</v>
      </c>
      <c r="L736" s="4">
        <v>3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225</v>
      </c>
      <c r="F737" s="4">
        <f>ROUND(Source!AV732,O737)</f>
        <v>374290.2</v>
      </c>
      <c r="G737" s="4" t="s">
        <v>35</v>
      </c>
      <c r="H737" s="4" t="s">
        <v>36</v>
      </c>
      <c r="I737" s="4"/>
      <c r="J737" s="4"/>
      <c r="K737" s="4">
        <v>225</v>
      </c>
      <c r="L737" s="4">
        <v>4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374290.2</v>
      </c>
      <c r="X737" s="4">
        <v>1</v>
      </c>
      <c r="Y737" s="4">
        <v>374290.2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226</v>
      </c>
      <c r="F738" s="4">
        <f>ROUND(Source!AW732,O738)</f>
        <v>374290.2</v>
      </c>
      <c r="G738" s="4" t="s">
        <v>37</v>
      </c>
      <c r="H738" s="4" t="s">
        <v>38</v>
      </c>
      <c r="I738" s="4"/>
      <c r="J738" s="4"/>
      <c r="K738" s="4">
        <v>226</v>
      </c>
      <c r="L738" s="4">
        <v>5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374290.2</v>
      </c>
      <c r="X738" s="4">
        <v>1</v>
      </c>
      <c r="Y738" s="4">
        <v>374290.2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227</v>
      </c>
      <c r="F739" s="4">
        <f>ROUND(Source!AX732,O739)</f>
        <v>0</v>
      </c>
      <c r="G739" s="4" t="s">
        <v>39</v>
      </c>
      <c r="H739" s="4" t="s">
        <v>40</v>
      </c>
      <c r="I739" s="4"/>
      <c r="J739" s="4"/>
      <c r="K739" s="4">
        <v>227</v>
      </c>
      <c r="L739" s="4">
        <v>6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228</v>
      </c>
      <c r="F740" s="4">
        <f>ROUND(Source!AY732,O740)</f>
        <v>374290.2</v>
      </c>
      <c r="G740" s="4" t="s">
        <v>41</v>
      </c>
      <c r="H740" s="4" t="s">
        <v>42</v>
      </c>
      <c r="I740" s="4"/>
      <c r="J740" s="4"/>
      <c r="K740" s="4">
        <v>228</v>
      </c>
      <c r="L740" s="4">
        <v>7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374290.2</v>
      </c>
      <c r="X740" s="4">
        <v>1</v>
      </c>
      <c r="Y740" s="4">
        <v>374290.2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216</v>
      </c>
      <c r="F741" s="4">
        <f>ROUND(Source!AP732,O741)</f>
        <v>0</v>
      </c>
      <c r="G741" s="4" t="s">
        <v>43</v>
      </c>
      <c r="H741" s="4" t="s">
        <v>44</v>
      </c>
      <c r="I741" s="4"/>
      <c r="J741" s="4"/>
      <c r="K741" s="4">
        <v>216</v>
      </c>
      <c r="L741" s="4">
        <v>8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223</v>
      </c>
      <c r="F742" s="4">
        <f>ROUND(Source!AQ732,O742)</f>
        <v>0</v>
      </c>
      <c r="G742" s="4" t="s">
        <v>45</v>
      </c>
      <c r="H742" s="4" t="s">
        <v>46</v>
      </c>
      <c r="I742" s="4"/>
      <c r="J742" s="4"/>
      <c r="K742" s="4">
        <v>223</v>
      </c>
      <c r="L742" s="4">
        <v>9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229</v>
      </c>
      <c r="F743" s="4">
        <f>ROUND(Source!AZ732,O743)</f>
        <v>0</v>
      </c>
      <c r="G743" s="4" t="s">
        <v>47</v>
      </c>
      <c r="H743" s="4" t="s">
        <v>48</v>
      </c>
      <c r="I743" s="4"/>
      <c r="J743" s="4"/>
      <c r="K743" s="4">
        <v>229</v>
      </c>
      <c r="L743" s="4">
        <v>10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203</v>
      </c>
      <c r="F744" s="4">
        <f>ROUND(Source!Q732,O744)</f>
        <v>20809.34</v>
      </c>
      <c r="G744" s="4" t="s">
        <v>49</v>
      </c>
      <c r="H744" s="4" t="s">
        <v>50</v>
      </c>
      <c r="I744" s="4"/>
      <c r="J744" s="4"/>
      <c r="K744" s="4">
        <v>203</v>
      </c>
      <c r="L744" s="4">
        <v>11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20809.34</v>
      </c>
      <c r="X744" s="4">
        <v>1</v>
      </c>
      <c r="Y744" s="4">
        <v>20809.34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231</v>
      </c>
      <c r="F745" s="4">
        <f>ROUND(Source!BB732,O745)</f>
        <v>0</v>
      </c>
      <c r="G745" s="4" t="s">
        <v>51</v>
      </c>
      <c r="H745" s="4" t="s">
        <v>52</v>
      </c>
      <c r="I745" s="4"/>
      <c r="J745" s="4"/>
      <c r="K745" s="4">
        <v>231</v>
      </c>
      <c r="L745" s="4">
        <v>12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204</v>
      </c>
      <c r="F746" s="4">
        <f>ROUND(Source!R732,O746)</f>
        <v>335.03</v>
      </c>
      <c r="G746" s="4" t="s">
        <v>53</v>
      </c>
      <c r="H746" s="4" t="s">
        <v>54</v>
      </c>
      <c r="I746" s="4"/>
      <c r="J746" s="4"/>
      <c r="K746" s="4">
        <v>204</v>
      </c>
      <c r="L746" s="4">
        <v>13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335.03</v>
      </c>
      <c r="X746" s="4">
        <v>1</v>
      </c>
      <c r="Y746" s="4">
        <v>335.03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205</v>
      </c>
      <c r="F747" s="4">
        <f>ROUND(Source!S732,O747)</f>
        <v>1449203.17</v>
      </c>
      <c r="G747" s="4" t="s">
        <v>55</v>
      </c>
      <c r="H747" s="4" t="s">
        <v>56</v>
      </c>
      <c r="I747" s="4"/>
      <c r="J747" s="4"/>
      <c r="K747" s="4">
        <v>205</v>
      </c>
      <c r="L747" s="4">
        <v>14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1449203.17</v>
      </c>
      <c r="X747" s="4">
        <v>1</v>
      </c>
      <c r="Y747" s="4">
        <v>1449203.17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232</v>
      </c>
      <c r="F748" s="4">
        <f>ROUND(Source!BC732,O748)</f>
        <v>0</v>
      </c>
      <c r="G748" s="4" t="s">
        <v>57</v>
      </c>
      <c r="H748" s="4" t="s">
        <v>58</v>
      </c>
      <c r="I748" s="4"/>
      <c r="J748" s="4"/>
      <c r="K748" s="4">
        <v>232</v>
      </c>
      <c r="L748" s="4">
        <v>15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214</v>
      </c>
      <c r="F749" s="4">
        <f>ROUND(Source!AS732,O749)</f>
        <v>198534.19</v>
      </c>
      <c r="G749" s="4" t="s">
        <v>59</v>
      </c>
      <c r="H749" s="4" t="s">
        <v>60</v>
      </c>
      <c r="I749" s="4"/>
      <c r="J749" s="4"/>
      <c r="K749" s="4">
        <v>214</v>
      </c>
      <c r="L749" s="4">
        <v>16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198534.19</v>
      </c>
      <c r="X749" s="4">
        <v>1</v>
      </c>
      <c r="Y749" s="4">
        <v>198534.19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215</v>
      </c>
      <c r="F750" s="4">
        <f>ROUND(Source!AT732,O750)</f>
        <v>0</v>
      </c>
      <c r="G750" s="4" t="s">
        <v>61</v>
      </c>
      <c r="H750" s="4" t="s">
        <v>62</v>
      </c>
      <c r="I750" s="4"/>
      <c r="J750" s="4"/>
      <c r="K750" s="4">
        <v>215</v>
      </c>
      <c r="L750" s="4">
        <v>17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217</v>
      </c>
      <c r="F751" s="4">
        <f>ROUND(Source!AU732,O751)</f>
        <v>2805492.92</v>
      </c>
      <c r="G751" s="4" t="s">
        <v>63</v>
      </c>
      <c r="H751" s="4" t="s">
        <v>64</v>
      </c>
      <c r="I751" s="4"/>
      <c r="J751" s="4"/>
      <c r="K751" s="4">
        <v>217</v>
      </c>
      <c r="L751" s="4">
        <v>18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2805492.92</v>
      </c>
      <c r="X751" s="4">
        <v>1</v>
      </c>
      <c r="Y751" s="4">
        <v>2805492.92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230</v>
      </c>
      <c r="F752" s="4">
        <f>ROUND(Source!BA732,O752)</f>
        <v>0</v>
      </c>
      <c r="G752" s="4" t="s">
        <v>65</v>
      </c>
      <c r="H752" s="4" t="s">
        <v>66</v>
      </c>
      <c r="I752" s="4"/>
      <c r="J752" s="4"/>
      <c r="K752" s="4">
        <v>230</v>
      </c>
      <c r="L752" s="4">
        <v>19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8" x14ac:dyDescent="0.2">
      <c r="A753" s="4">
        <v>50</v>
      </c>
      <c r="B753" s="4">
        <v>0</v>
      </c>
      <c r="C753" s="4">
        <v>0</v>
      </c>
      <c r="D753" s="4">
        <v>1</v>
      </c>
      <c r="E753" s="4">
        <v>206</v>
      </c>
      <c r="F753" s="4">
        <f>ROUND(Source!T732,O753)</f>
        <v>0</v>
      </c>
      <c r="G753" s="4" t="s">
        <v>67</v>
      </c>
      <c r="H753" s="4" t="s">
        <v>68</v>
      </c>
      <c r="I753" s="4"/>
      <c r="J753" s="4"/>
      <c r="K753" s="4">
        <v>206</v>
      </c>
      <c r="L753" s="4">
        <v>20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8" x14ac:dyDescent="0.2">
      <c r="A754" s="4">
        <v>50</v>
      </c>
      <c r="B754" s="4">
        <v>0</v>
      </c>
      <c r="C754" s="4">
        <v>0</v>
      </c>
      <c r="D754" s="4">
        <v>1</v>
      </c>
      <c r="E754" s="4">
        <v>207</v>
      </c>
      <c r="F754" s="4">
        <f>Source!U732</f>
        <v>5179.8508628</v>
      </c>
      <c r="G754" s="4" t="s">
        <v>69</v>
      </c>
      <c r="H754" s="4" t="s">
        <v>70</v>
      </c>
      <c r="I754" s="4"/>
      <c r="J754" s="4"/>
      <c r="K754" s="4">
        <v>207</v>
      </c>
      <c r="L754" s="4">
        <v>21</v>
      </c>
      <c r="M754" s="4">
        <v>3</v>
      </c>
      <c r="N754" s="4" t="s">
        <v>3</v>
      </c>
      <c r="O754" s="4">
        <v>-1</v>
      </c>
      <c r="P754" s="4"/>
      <c r="Q754" s="4"/>
      <c r="R754" s="4"/>
      <c r="S754" s="4"/>
      <c r="T754" s="4"/>
      <c r="U754" s="4"/>
      <c r="V754" s="4"/>
      <c r="W754" s="4">
        <v>5179.850862799999</v>
      </c>
      <c r="X754" s="4">
        <v>1</v>
      </c>
      <c r="Y754" s="4">
        <v>5179.850862799999</v>
      </c>
      <c r="Z754" s="4"/>
      <c r="AA754" s="4"/>
      <c r="AB754" s="4"/>
    </row>
    <row r="755" spans="1:28" x14ac:dyDescent="0.2">
      <c r="A755" s="4">
        <v>50</v>
      </c>
      <c r="B755" s="4">
        <v>0</v>
      </c>
      <c r="C755" s="4">
        <v>0</v>
      </c>
      <c r="D755" s="4">
        <v>1</v>
      </c>
      <c r="E755" s="4">
        <v>208</v>
      </c>
      <c r="F755" s="4">
        <f>Source!V732</f>
        <v>0</v>
      </c>
      <c r="G755" s="4" t="s">
        <v>71</v>
      </c>
      <c r="H755" s="4" t="s">
        <v>72</v>
      </c>
      <c r="I755" s="4"/>
      <c r="J755" s="4"/>
      <c r="K755" s="4">
        <v>208</v>
      </c>
      <c r="L755" s="4">
        <v>22</v>
      </c>
      <c r="M755" s="4">
        <v>3</v>
      </c>
      <c r="N755" s="4" t="s">
        <v>3</v>
      </c>
      <c r="O755" s="4">
        <v>-1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8" x14ac:dyDescent="0.2">
      <c r="A756" s="4">
        <v>50</v>
      </c>
      <c r="B756" s="4">
        <v>0</v>
      </c>
      <c r="C756" s="4">
        <v>0</v>
      </c>
      <c r="D756" s="4">
        <v>1</v>
      </c>
      <c r="E756" s="4">
        <v>209</v>
      </c>
      <c r="F756" s="4">
        <f>ROUND(Source!W732,O756)</f>
        <v>0</v>
      </c>
      <c r="G756" s="4" t="s">
        <v>73</v>
      </c>
      <c r="H756" s="4" t="s">
        <v>74</v>
      </c>
      <c r="I756" s="4"/>
      <c r="J756" s="4"/>
      <c r="K756" s="4">
        <v>209</v>
      </c>
      <c r="L756" s="4">
        <v>23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28" x14ac:dyDescent="0.2">
      <c r="A757" s="4">
        <v>50</v>
      </c>
      <c r="B757" s="4">
        <v>0</v>
      </c>
      <c r="C757" s="4">
        <v>0</v>
      </c>
      <c r="D757" s="4">
        <v>1</v>
      </c>
      <c r="E757" s="4">
        <v>233</v>
      </c>
      <c r="F757" s="4">
        <f>ROUND(Source!BD732,O757)</f>
        <v>0</v>
      </c>
      <c r="G757" s="4" t="s">
        <v>75</v>
      </c>
      <c r="H757" s="4" t="s">
        <v>76</v>
      </c>
      <c r="I757" s="4"/>
      <c r="J757" s="4"/>
      <c r="K757" s="4">
        <v>233</v>
      </c>
      <c r="L757" s="4">
        <v>24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28" x14ac:dyDescent="0.2">
      <c r="A758" s="4">
        <v>50</v>
      </c>
      <c r="B758" s="4">
        <v>0</v>
      </c>
      <c r="C758" s="4">
        <v>0</v>
      </c>
      <c r="D758" s="4">
        <v>1</v>
      </c>
      <c r="E758" s="4">
        <v>210</v>
      </c>
      <c r="F758" s="4">
        <f>ROUND(Source!X732,O758)</f>
        <v>1014442.23</v>
      </c>
      <c r="G758" s="4" t="s">
        <v>77</v>
      </c>
      <c r="H758" s="4" t="s">
        <v>78</v>
      </c>
      <c r="I758" s="4"/>
      <c r="J758" s="4"/>
      <c r="K758" s="4">
        <v>210</v>
      </c>
      <c r="L758" s="4">
        <v>25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1014442.23</v>
      </c>
      <c r="X758" s="4">
        <v>1</v>
      </c>
      <c r="Y758" s="4">
        <v>1014442.23</v>
      </c>
      <c r="Z758" s="4"/>
      <c r="AA758" s="4"/>
      <c r="AB758" s="4"/>
    </row>
    <row r="759" spans="1:28" x14ac:dyDescent="0.2">
      <c r="A759" s="4">
        <v>50</v>
      </c>
      <c r="B759" s="4">
        <v>0</v>
      </c>
      <c r="C759" s="4">
        <v>0</v>
      </c>
      <c r="D759" s="4">
        <v>1</v>
      </c>
      <c r="E759" s="4">
        <v>211</v>
      </c>
      <c r="F759" s="4">
        <f>ROUND(Source!Y732,O759)</f>
        <v>144920.32999999999</v>
      </c>
      <c r="G759" s="4" t="s">
        <v>79</v>
      </c>
      <c r="H759" s="4" t="s">
        <v>80</v>
      </c>
      <c r="I759" s="4"/>
      <c r="J759" s="4"/>
      <c r="K759" s="4">
        <v>211</v>
      </c>
      <c r="L759" s="4">
        <v>26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144920.32999999999</v>
      </c>
      <c r="X759" s="4">
        <v>1</v>
      </c>
      <c r="Y759" s="4">
        <v>144920.32999999999</v>
      </c>
      <c r="Z759" s="4"/>
      <c r="AA759" s="4"/>
      <c r="AB759" s="4"/>
    </row>
    <row r="760" spans="1:28" x14ac:dyDescent="0.2">
      <c r="A760" s="4">
        <v>50</v>
      </c>
      <c r="B760" s="4">
        <v>0</v>
      </c>
      <c r="C760" s="4">
        <v>0</v>
      </c>
      <c r="D760" s="4">
        <v>1</v>
      </c>
      <c r="E760" s="4">
        <v>224</v>
      </c>
      <c r="F760" s="4">
        <f>ROUND(Source!AR732,O760)</f>
        <v>3004027.11</v>
      </c>
      <c r="G760" s="4" t="s">
        <v>81</v>
      </c>
      <c r="H760" s="4" t="s">
        <v>82</v>
      </c>
      <c r="I760" s="4"/>
      <c r="J760" s="4"/>
      <c r="K760" s="4">
        <v>224</v>
      </c>
      <c r="L760" s="4">
        <v>27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3004027.11</v>
      </c>
      <c r="X760" s="4">
        <v>1</v>
      </c>
      <c r="Y760" s="4">
        <v>3004027.11</v>
      </c>
      <c r="Z760" s="4"/>
      <c r="AA760" s="4"/>
      <c r="AB760" s="4"/>
    </row>
    <row r="761" spans="1:28" x14ac:dyDescent="0.2">
      <c r="A761" s="4">
        <v>50</v>
      </c>
      <c r="B761" s="4">
        <v>1</v>
      </c>
      <c r="C761" s="4">
        <v>0</v>
      </c>
      <c r="D761" s="4">
        <v>2</v>
      </c>
      <c r="E761" s="4">
        <v>0</v>
      </c>
      <c r="F761" s="4">
        <f>ROUND(F760,O761)</f>
        <v>3004027.11</v>
      </c>
      <c r="G761" s="4" t="s">
        <v>137</v>
      </c>
      <c r="H761" s="4" t="s">
        <v>138</v>
      </c>
      <c r="I761" s="4"/>
      <c r="J761" s="4"/>
      <c r="K761" s="4">
        <v>212</v>
      </c>
      <c r="L761" s="4">
        <v>28</v>
      </c>
      <c r="M761" s="4">
        <v>0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3004027.11</v>
      </c>
      <c r="X761" s="4">
        <v>1</v>
      </c>
      <c r="Y761" s="4">
        <v>3004027.11</v>
      </c>
      <c r="Z761" s="4"/>
      <c r="AA761" s="4"/>
      <c r="AB761" s="4"/>
    </row>
    <row r="762" spans="1:28" x14ac:dyDescent="0.2">
      <c r="A762" s="4">
        <v>50</v>
      </c>
      <c r="B762" s="4">
        <v>1</v>
      </c>
      <c r="C762" s="4">
        <v>0</v>
      </c>
      <c r="D762" s="4">
        <v>2</v>
      </c>
      <c r="E762" s="4">
        <v>0</v>
      </c>
      <c r="F762" s="4">
        <f>ROUND(F761*0.07,O762)</f>
        <v>210281.9</v>
      </c>
      <c r="G762" s="4" t="s">
        <v>139</v>
      </c>
      <c r="H762" s="4" t="s">
        <v>140</v>
      </c>
      <c r="I762" s="4"/>
      <c r="J762" s="4"/>
      <c r="K762" s="4">
        <v>212</v>
      </c>
      <c r="L762" s="4">
        <v>29</v>
      </c>
      <c r="M762" s="4">
        <v>0</v>
      </c>
      <c r="N762" s="4" t="s">
        <v>3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210281.9</v>
      </c>
      <c r="X762" s="4">
        <v>1</v>
      </c>
      <c r="Y762" s="4">
        <v>210281.9</v>
      </c>
      <c r="Z762" s="4"/>
      <c r="AA762" s="4"/>
      <c r="AB762" s="4"/>
    </row>
    <row r="763" spans="1:28" x14ac:dyDescent="0.2">
      <c r="A763" s="4">
        <v>50</v>
      </c>
      <c r="B763" s="4">
        <v>1</v>
      </c>
      <c r="C763" s="4">
        <v>0</v>
      </c>
      <c r="D763" s="4">
        <v>2</v>
      </c>
      <c r="E763" s="4">
        <v>213</v>
      </c>
      <c r="F763" s="4">
        <f>ROUND(F761+F762,O763)</f>
        <v>3214309.01</v>
      </c>
      <c r="G763" s="4" t="s">
        <v>141</v>
      </c>
      <c r="H763" s="4" t="s">
        <v>81</v>
      </c>
      <c r="I763" s="4"/>
      <c r="J763" s="4"/>
      <c r="K763" s="4">
        <v>212</v>
      </c>
      <c r="L763" s="4">
        <v>30</v>
      </c>
      <c r="M763" s="4">
        <v>0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3214309.01</v>
      </c>
      <c r="X763" s="4">
        <v>1</v>
      </c>
      <c r="Y763" s="4">
        <v>3214309.01</v>
      </c>
      <c r="Z763" s="4"/>
      <c r="AA763" s="4"/>
      <c r="AB763" s="4"/>
    </row>
    <row r="766" spans="1:28" x14ac:dyDescent="0.2">
      <c r="A766">
        <v>-1</v>
      </c>
    </row>
    <row r="768" spans="1:28" x14ac:dyDescent="0.2">
      <c r="A768" s="3">
        <v>75</v>
      </c>
      <c r="B768" s="3" t="s">
        <v>230</v>
      </c>
      <c r="C768" s="3">
        <v>2025</v>
      </c>
      <c r="D768" s="3">
        <v>0</v>
      </c>
      <c r="E768" s="3">
        <v>4</v>
      </c>
      <c r="F768" s="3"/>
      <c r="G768" s="3">
        <v>0</v>
      </c>
      <c r="H768" s="3">
        <v>1</v>
      </c>
      <c r="I768" s="3">
        <v>0</v>
      </c>
      <c r="J768" s="3">
        <v>1</v>
      </c>
      <c r="K768" s="3">
        <v>78</v>
      </c>
      <c r="L768" s="3">
        <v>30</v>
      </c>
      <c r="M768" s="3">
        <v>0</v>
      </c>
      <c r="N768" s="3">
        <v>75545032</v>
      </c>
      <c r="O768" s="3">
        <v>1</v>
      </c>
    </row>
    <row r="772" spans="1:5" x14ac:dyDescent="0.2">
      <c r="A772">
        <v>65</v>
      </c>
      <c r="C772">
        <v>1</v>
      </c>
      <c r="D772">
        <v>0</v>
      </c>
      <c r="E77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231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75545032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5">
        <v>3</v>
      </c>
      <c r="B16" s="5">
        <v>1</v>
      </c>
      <c r="C16" s="5" t="s">
        <v>11</v>
      </c>
      <c r="D16" s="5" t="s">
        <v>12</v>
      </c>
      <c r="E16" s="6">
        <f>ROUND((Source!F719)/1000,2)</f>
        <v>198.53</v>
      </c>
      <c r="F16" s="6">
        <f>ROUND((Source!F720)/1000,2)</f>
        <v>0</v>
      </c>
      <c r="G16" s="6">
        <f>ROUND((Source!F711)/1000,2)</f>
        <v>0</v>
      </c>
      <c r="H16" s="6">
        <f>ROUND((Source!F721)/1000+(Source!F722)/1000,2)</f>
        <v>2805.49</v>
      </c>
      <c r="I16" s="6">
        <f>E16+F16+G16+H16</f>
        <v>3004.02</v>
      </c>
      <c r="J16" s="6">
        <f>ROUND((Source!F717+Source!F716)/1000,2)</f>
        <v>1449.54</v>
      </c>
      <c r="AI16" s="5">
        <v>0</v>
      </c>
      <c r="AJ16" s="5">
        <v>-1</v>
      </c>
      <c r="AK16" s="5" t="s">
        <v>3</v>
      </c>
      <c r="AL16" s="5" t="s">
        <v>3</v>
      </c>
      <c r="AM16" s="5" t="s">
        <v>3</v>
      </c>
      <c r="AN16" s="5">
        <v>0</v>
      </c>
      <c r="AO16" s="5" t="s">
        <v>3</v>
      </c>
      <c r="AP16" s="5" t="s">
        <v>3</v>
      </c>
      <c r="AT16" s="6">
        <v>1844302.71</v>
      </c>
      <c r="AU16" s="6">
        <v>374290.2</v>
      </c>
      <c r="AV16" s="6">
        <v>0</v>
      </c>
      <c r="AW16" s="6">
        <v>0</v>
      </c>
      <c r="AX16" s="6">
        <v>0</v>
      </c>
      <c r="AY16" s="6">
        <v>20809.34</v>
      </c>
      <c r="AZ16" s="6">
        <v>335.03</v>
      </c>
      <c r="BA16" s="6">
        <v>1449203.17</v>
      </c>
      <c r="BB16" s="6">
        <v>198534.19</v>
      </c>
      <c r="BC16" s="6">
        <v>0</v>
      </c>
      <c r="BD16" s="6">
        <v>2805492.92</v>
      </c>
      <c r="BE16" s="6">
        <v>0</v>
      </c>
      <c r="BF16" s="6">
        <v>5179.850862799999</v>
      </c>
      <c r="BG16" s="6">
        <v>0</v>
      </c>
      <c r="BH16" s="6">
        <v>0</v>
      </c>
      <c r="BI16" s="6">
        <v>1014442.23</v>
      </c>
      <c r="BJ16" s="6">
        <v>144920.32999999999</v>
      </c>
      <c r="BK16" s="6">
        <v>3004027.11</v>
      </c>
    </row>
    <row r="18" spans="1:16" x14ac:dyDescent="0.2">
      <c r="A18">
        <v>51</v>
      </c>
      <c r="E18">
        <v>198.53</v>
      </c>
      <c r="F18">
        <v>0</v>
      </c>
      <c r="G18">
        <v>0</v>
      </c>
      <c r="H18">
        <v>2805.49</v>
      </c>
      <c r="I18">
        <v>3004.02</v>
      </c>
      <c r="J18">
        <v>1449.54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1844302.71</v>
      </c>
      <c r="G20" s="4" t="s">
        <v>29</v>
      </c>
      <c r="H20" s="4" t="s">
        <v>30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374290.2</v>
      </c>
      <c r="G21" s="4" t="s">
        <v>31</v>
      </c>
      <c r="H21" s="4" t="s">
        <v>32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33</v>
      </c>
      <c r="H22" s="4" t="s">
        <v>34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374290.2</v>
      </c>
      <c r="G23" s="4" t="s">
        <v>35</v>
      </c>
      <c r="H23" s="4" t="s">
        <v>36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374290.2</v>
      </c>
      <c r="G24" s="4" t="s">
        <v>37</v>
      </c>
      <c r="H24" s="4" t="s">
        <v>38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39</v>
      </c>
      <c r="H25" s="4" t="s">
        <v>40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374290.2</v>
      </c>
      <c r="G26" s="4" t="s">
        <v>41</v>
      </c>
      <c r="H26" s="4" t="s">
        <v>42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43</v>
      </c>
      <c r="H27" s="4" t="s">
        <v>44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45</v>
      </c>
      <c r="H28" s="4" t="s">
        <v>46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47</v>
      </c>
      <c r="H29" s="4" t="s">
        <v>48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20809.34</v>
      </c>
      <c r="G30" s="4" t="s">
        <v>49</v>
      </c>
      <c r="H30" s="4" t="s">
        <v>50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51</v>
      </c>
      <c r="H31" s="4" t="s">
        <v>52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335.03</v>
      </c>
      <c r="G32" s="4" t="s">
        <v>53</v>
      </c>
      <c r="H32" s="4" t="s">
        <v>54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1449203.17</v>
      </c>
      <c r="G33" s="4" t="s">
        <v>55</v>
      </c>
      <c r="H33" s="4" t="s">
        <v>56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57</v>
      </c>
      <c r="H34" s="4" t="s">
        <v>58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198534.19</v>
      </c>
      <c r="G35" s="4" t="s">
        <v>59</v>
      </c>
      <c r="H35" s="4" t="s">
        <v>60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61</v>
      </c>
      <c r="H36" s="4" t="s">
        <v>62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2805492.92</v>
      </c>
      <c r="G37" s="4" t="s">
        <v>63</v>
      </c>
      <c r="H37" s="4" t="s">
        <v>64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65</v>
      </c>
      <c r="H38" s="4" t="s">
        <v>66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67</v>
      </c>
      <c r="H39" s="4" t="s">
        <v>68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5179.850862799999</v>
      </c>
      <c r="G40" s="4" t="s">
        <v>69</v>
      </c>
      <c r="H40" s="4" t="s">
        <v>70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71</v>
      </c>
      <c r="H41" s="4" t="s">
        <v>72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73</v>
      </c>
      <c r="H42" s="4" t="s">
        <v>74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75</v>
      </c>
      <c r="H43" s="4" t="s">
        <v>76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1014442.23</v>
      </c>
      <c r="G44" s="4" t="s">
        <v>77</v>
      </c>
      <c r="H44" s="4" t="s">
        <v>78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144920.32999999999</v>
      </c>
      <c r="G45" s="4" t="s">
        <v>79</v>
      </c>
      <c r="H45" s="4" t="s">
        <v>80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3004027.11</v>
      </c>
      <c r="G46" s="4" t="s">
        <v>81</v>
      </c>
      <c r="H46" s="4" t="s">
        <v>82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3004027.11</v>
      </c>
      <c r="G47" s="4" t="s">
        <v>137</v>
      </c>
      <c r="H47" s="4" t="s">
        <v>138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210281.9</v>
      </c>
      <c r="G48" s="4" t="s">
        <v>139</v>
      </c>
      <c r="H48" s="4" t="s">
        <v>140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16" x14ac:dyDescent="0.2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3214309.01</v>
      </c>
      <c r="G49" s="4" t="s">
        <v>141</v>
      </c>
      <c r="H49" s="4" t="s">
        <v>81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16" x14ac:dyDescent="0.2">
      <c r="A51">
        <v>-1</v>
      </c>
    </row>
    <row r="54" spans="1:16" x14ac:dyDescent="0.2">
      <c r="A54" s="3">
        <v>75</v>
      </c>
      <c r="B54" s="3" t="s">
        <v>230</v>
      </c>
      <c r="C54" s="3">
        <v>2025</v>
      </c>
      <c r="D54" s="3">
        <v>0</v>
      </c>
      <c r="E54" s="3">
        <v>4</v>
      </c>
      <c r="F54" s="3"/>
      <c r="G54" s="3">
        <v>0</v>
      </c>
      <c r="H54" s="3">
        <v>1</v>
      </c>
      <c r="I54" s="3">
        <v>0</v>
      </c>
      <c r="J54" s="3">
        <v>1</v>
      </c>
      <c r="K54" s="3">
        <v>78</v>
      </c>
      <c r="L54" s="3">
        <v>30</v>
      </c>
      <c r="M54" s="3">
        <v>0</v>
      </c>
      <c r="N54" s="3">
        <v>75545032</v>
      </c>
      <c r="O5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2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75545032</v>
      </c>
      <c r="C1">
        <v>75546081</v>
      </c>
      <c r="D1">
        <v>75242047</v>
      </c>
      <c r="E1">
        <v>39</v>
      </c>
      <c r="F1">
        <v>1</v>
      </c>
      <c r="G1">
        <v>39</v>
      </c>
      <c r="H1">
        <v>1</v>
      </c>
      <c r="I1" t="s">
        <v>232</v>
      </c>
      <c r="J1" t="s">
        <v>3</v>
      </c>
      <c r="K1" t="s">
        <v>233</v>
      </c>
      <c r="L1">
        <v>1191</v>
      </c>
      <c r="N1">
        <v>1013</v>
      </c>
      <c r="O1" t="s">
        <v>234</v>
      </c>
      <c r="P1" t="s">
        <v>234</v>
      </c>
      <c r="Q1">
        <v>1</v>
      </c>
      <c r="W1">
        <v>0</v>
      </c>
      <c r="X1">
        <v>476480486</v>
      </c>
      <c r="Y1">
        <f>((AT1*122)*0.3)</f>
        <v>14.64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0.4</v>
      </c>
      <c r="AU1" t="s">
        <v>20</v>
      </c>
      <c r="AV1">
        <v>1</v>
      </c>
      <c r="AW1">
        <v>2</v>
      </c>
      <c r="AX1">
        <v>75775451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0</v>
      </c>
      <c r="CV1">
        <f>ROUND(Y1*Source!I32,9)</f>
        <v>106.435728</v>
      </c>
      <c r="CW1">
        <v>0</v>
      </c>
      <c r="CX1">
        <f>ROUND(Y1*Source!I32,9)</f>
        <v>106.435728</v>
      </c>
      <c r="CY1">
        <f>AD1</f>
        <v>0</v>
      </c>
      <c r="CZ1">
        <f>AH1</f>
        <v>0</v>
      </c>
      <c r="DA1">
        <f>AL1</f>
        <v>1</v>
      </c>
      <c r="DB1">
        <f>ROUND(((ROUND(AT1*CZ1,2)*122)*0.3),6)</f>
        <v>0</v>
      </c>
      <c r="DC1">
        <f>ROUND(((ROUND(AT1*AG1,2)*122)*0.3),6)</f>
        <v>0</v>
      </c>
      <c r="DD1" t="s">
        <v>3</v>
      </c>
      <c r="DE1" t="s">
        <v>3</v>
      </c>
      <c r="DF1">
        <f t="shared" ref="DF1:DF32" si="0">ROUND(ROUND(AE1,2)*CX1,2)</f>
        <v>0</v>
      </c>
      <c r="DG1">
        <f t="shared" ref="DG1:DG32" si="1">ROUND(ROUND(AF1,2)*CX1,2)</f>
        <v>0</v>
      </c>
      <c r="DH1">
        <f t="shared" ref="DH1:DH32" si="2">ROUND(ROUND(AG1,2)*CX1,2)</f>
        <v>0</v>
      </c>
      <c r="DI1">
        <f t="shared" ref="DI1:DI32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75545032</v>
      </c>
      <c r="C2">
        <v>75546081</v>
      </c>
      <c r="D2">
        <v>75245766</v>
      </c>
      <c r="E2">
        <v>1</v>
      </c>
      <c r="F2">
        <v>1</v>
      </c>
      <c r="G2">
        <v>39</v>
      </c>
      <c r="H2">
        <v>3</v>
      </c>
      <c r="I2" t="s">
        <v>235</v>
      </c>
      <c r="J2" t="s">
        <v>236</v>
      </c>
      <c r="K2" t="s">
        <v>237</v>
      </c>
      <c r="L2">
        <v>1296</v>
      </c>
      <c r="N2">
        <v>1002</v>
      </c>
      <c r="O2" t="s">
        <v>181</v>
      </c>
      <c r="P2" t="s">
        <v>181</v>
      </c>
      <c r="Q2">
        <v>1</v>
      </c>
      <c r="W2">
        <v>0</v>
      </c>
      <c r="X2">
        <v>-1256445140</v>
      </c>
      <c r="Y2">
        <f>((AT2*122)*0.3)</f>
        <v>0.91500000000000004</v>
      </c>
      <c r="AA2">
        <v>101.27</v>
      </c>
      <c r="AB2">
        <v>0</v>
      </c>
      <c r="AC2">
        <v>0</v>
      </c>
      <c r="AD2">
        <v>0</v>
      </c>
      <c r="AE2">
        <v>101.27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2.5000000000000001E-2</v>
      </c>
      <c r="AU2" t="s">
        <v>20</v>
      </c>
      <c r="AV2">
        <v>0</v>
      </c>
      <c r="AW2">
        <v>2</v>
      </c>
      <c r="AX2">
        <v>75775452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ROUND(Y2*Source!I32,9)</f>
        <v>6.6522329999999998</v>
      </c>
      <c r="CY2">
        <f>AA2</f>
        <v>101.27</v>
      </c>
      <c r="CZ2">
        <f>AE2</f>
        <v>101.27</v>
      </c>
      <c r="DA2">
        <f>AI2</f>
        <v>1</v>
      </c>
      <c r="DB2">
        <f>ROUND(((ROUND(AT2*CZ2,2)*122)*0.3),6)</f>
        <v>92.597999999999999</v>
      </c>
      <c r="DC2">
        <f>ROUND(((ROUND(AT2*AG2,2)*122)*0.3),6)</f>
        <v>0</v>
      </c>
      <c r="DD2" t="s">
        <v>3</v>
      </c>
      <c r="DE2" t="s">
        <v>3</v>
      </c>
      <c r="DF2">
        <f t="shared" si="0"/>
        <v>673.67</v>
      </c>
      <c r="DG2">
        <f t="shared" si="1"/>
        <v>0</v>
      </c>
      <c r="DH2">
        <f t="shared" si="2"/>
        <v>0</v>
      </c>
      <c r="DI2">
        <f t="shared" si="3"/>
        <v>0</v>
      </c>
      <c r="DJ2">
        <f>DF2</f>
        <v>673.67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75545032</v>
      </c>
      <c r="C3">
        <v>75546081</v>
      </c>
      <c r="D3">
        <v>75245783</v>
      </c>
      <c r="E3">
        <v>1</v>
      </c>
      <c r="F3">
        <v>1</v>
      </c>
      <c r="G3">
        <v>39</v>
      </c>
      <c r="H3">
        <v>3</v>
      </c>
      <c r="I3" t="s">
        <v>238</v>
      </c>
      <c r="J3" t="s">
        <v>239</v>
      </c>
      <c r="K3" t="s">
        <v>240</v>
      </c>
      <c r="L3">
        <v>1296</v>
      </c>
      <c r="N3">
        <v>1002</v>
      </c>
      <c r="O3" t="s">
        <v>181</v>
      </c>
      <c r="P3" t="s">
        <v>181</v>
      </c>
      <c r="Q3">
        <v>1</v>
      </c>
      <c r="W3">
        <v>0</v>
      </c>
      <c r="X3">
        <v>-933807975</v>
      </c>
      <c r="Y3">
        <f>((AT3*122)*0.3)</f>
        <v>0.36599999999999999</v>
      </c>
      <c r="AA3">
        <v>826.71</v>
      </c>
      <c r="AB3">
        <v>0</v>
      </c>
      <c r="AC3">
        <v>0</v>
      </c>
      <c r="AD3">
        <v>0</v>
      </c>
      <c r="AE3">
        <v>826.71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20</v>
      </c>
      <c r="AV3">
        <v>0</v>
      </c>
      <c r="AW3">
        <v>2</v>
      </c>
      <c r="AX3">
        <v>75775453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ROUND(Y3*Source!I32,9)</f>
        <v>2.6608931999999998</v>
      </c>
      <c r="CY3">
        <f>AA3</f>
        <v>826.71</v>
      </c>
      <c r="CZ3">
        <f>AE3</f>
        <v>826.71</v>
      </c>
      <c r="DA3">
        <f>AI3</f>
        <v>1</v>
      </c>
      <c r="DB3">
        <f>ROUND(((ROUND(AT3*CZ3,2)*122)*0.3),6)</f>
        <v>302.68200000000002</v>
      </c>
      <c r="DC3">
        <f>ROUND(((ROUND(AT3*AG3,2)*122)*0.3),6)</f>
        <v>0</v>
      </c>
      <c r="DD3" t="s">
        <v>3</v>
      </c>
      <c r="DE3" t="s">
        <v>3</v>
      </c>
      <c r="DF3">
        <f t="shared" si="0"/>
        <v>2199.79</v>
      </c>
      <c r="DG3">
        <f t="shared" si="1"/>
        <v>0</v>
      </c>
      <c r="DH3">
        <f t="shared" si="2"/>
        <v>0</v>
      </c>
      <c r="DI3">
        <f t="shared" si="3"/>
        <v>0</v>
      </c>
      <c r="DJ3">
        <f>DF3</f>
        <v>2199.79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75545032</v>
      </c>
      <c r="C4">
        <v>75546081</v>
      </c>
      <c r="D4">
        <v>75245847</v>
      </c>
      <c r="E4">
        <v>1</v>
      </c>
      <c r="F4">
        <v>1</v>
      </c>
      <c r="G4">
        <v>39</v>
      </c>
      <c r="H4">
        <v>3</v>
      </c>
      <c r="I4" t="s">
        <v>25</v>
      </c>
      <c r="J4" t="s">
        <v>28</v>
      </c>
      <c r="K4" t="s">
        <v>26</v>
      </c>
      <c r="L4">
        <v>1339</v>
      </c>
      <c r="N4">
        <v>1007</v>
      </c>
      <c r="O4" t="s">
        <v>27</v>
      </c>
      <c r="P4" t="s">
        <v>27</v>
      </c>
      <c r="Q4">
        <v>1</v>
      </c>
      <c r="W4">
        <v>1</v>
      </c>
      <c r="X4">
        <v>973433911</v>
      </c>
      <c r="Y4">
        <f>((AT4*122)*0.3)</f>
        <v>-0.183</v>
      </c>
      <c r="AA4">
        <v>49.83</v>
      </c>
      <c r="AB4">
        <v>0</v>
      </c>
      <c r="AC4">
        <v>0</v>
      </c>
      <c r="AD4">
        <v>0</v>
      </c>
      <c r="AE4">
        <v>49.83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-5.0000000000000001E-3</v>
      </c>
      <c r="AU4" t="s">
        <v>20</v>
      </c>
      <c r="AV4">
        <v>0</v>
      </c>
      <c r="AW4">
        <v>2</v>
      </c>
      <c r="AX4">
        <v>75775454</v>
      </c>
      <c r="AY4">
        <v>1</v>
      </c>
      <c r="AZ4">
        <v>6144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ROUND(Y4*Source!I32,9)</f>
        <v>-1.3304465999999999</v>
      </c>
      <c r="CY4">
        <f>AA4</f>
        <v>49.83</v>
      </c>
      <c r="CZ4">
        <f>AE4</f>
        <v>49.83</v>
      </c>
      <c r="DA4">
        <f>AI4</f>
        <v>1</v>
      </c>
      <c r="DB4">
        <f>ROUND(((ROUND(AT4*CZ4,2)*122)*0.3),6)</f>
        <v>-9.15</v>
      </c>
      <c r="DC4">
        <f>ROUND(((ROUND(AT4*AG4,2)*122)*0.3),6)</f>
        <v>0</v>
      </c>
      <c r="DD4" t="s">
        <v>3</v>
      </c>
      <c r="DE4" t="s">
        <v>3</v>
      </c>
      <c r="DF4">
        <f t="shared" si="0"/>
        <v>-66.3</v>
      </c>
      <c r="DG4">
        <f t="shared" si="1"/>
        <v>0</v>
      </c>
      <c r="DH4">
        <f t="shared" si="2"/>
        <v>0</v>
      </c>
      <c r="DI4">
        <f t="shared" si="3"/>
        <v>0</v>
      </c>
      <c r="DJ4">
        <f>DF4</f>
        <v>-66.3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ROW(Source!A69)</f>
        <v>69</v>
      </c>
      <c r="B5">
        <v>75545032</v>
      </c>
      <c r="C5">
        <v>75546103</v>
      </c>
      <c r="D5">
        <v>75242047</v>
      </c>
      <c r="E5">
        <v>39</v>
      </c>
      <c r="F5">
        <v>1</v>
      </c>
      <c r="G5">
        <v>39</v>
      </c>
      <c r="H5">
        <v>1</v>
      </c>
      <c r="I5" t="s">
        <v>232</v>
      </c>
      <c r="J5" t="s">
        <v>3</v>
      </c>
      <c r="K5" t="s">
        <v>233</v>
      </c>
      <c r="L5">
        <v>1191</v>
      </c>
      <c r="N5">
        <v>1013</v>
      </c>
      <c r="O5" t="s">
        <v>234</v>
      </c>
      <c r="P5" t="s">
        <v>234</v>
      </c>
      <c r="Q5">
        <v>1</v>
      </c>
      <c r="W5">
        <v>0</v>
      </c>
      <c r="X5">
        <v>476480486</v>
      </c>
      <c r="Y5">
        <f>((AT5*122)*3)</f>
        <v>508.73999999999995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1.39</v>
      </c>
      <c r="AU5" t="s">
        <v>88</v>
      </c>
      <c r="AV5">
        <v>1</v>
      </c>
      <c r="AW5">
        <v>2</v>
      </c>
      <c r="AX5">
        <v>75775456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ROUND(AT5*Source!I69*AH5*AL5,2)</f>
        <v>0</v>
      </c>
      <c r="CV5">
        <f>ROUND(Y5*Source!I69,9)</f>
        <v>737.62212599999998</v>
      </c>
      <c r="CW5">
        <v>0</v>
      </c>
      <c r="CX5">
        <f>ROUND(Y5*Source!I69,9)</f>
        <v>737.62212599999998</v>
      </c>
      <c r="CY5">
        <f>AD5</f>
        <v>0</v>
      </c>
      <c r="CZ5">
        <f>AH5</f>
        <v>0</v>
      </c>
      <c r="DA5">
        <f>AL5</f>
        <v>1</v>
      </c>
      <c r="DB5">
        <f>ROUND(((ROUND(AT5*CZ5,2)*122)*3),6)</f>
        <v>0</v>
      </c>
      <c r="DC5">
        <f>ROUND(((ROUND(AT5*AG5,2)*122)*3),6)</f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ROW(Source!A69)</f>
        <v>69</v>
      </c>
      <c r="B6">
        <v>75545032</v>
      </c>
      <c r="C6">
        <v>75546103</v>
      </c>
      <c r="D6">
        <v>75245799</v>
      </c>
      <c r="E6">
        <v>1</v>
      </c>
      <c r="F6">
        <v>1</v>
      </c>
      <c r="G6">
        <v>39</v>
      </c>
      <c r="H6">
        <v>3</v>
      </c>
      <c r="I6" t="s">
        <v>241</v>
      </c>
      <c r="J6" t="s">
        <v>242</v>
      </c>
      <c r="K6" t="s">
        <v>243</v>
      </c>
      <c r="L6">
        <v>1296</v>
      </c>
      <c r="N6">
        <v>1002</v>
      </c>
      <c r="O6" t="s">
        <v>181</v>
      </c>
      <c r="P6" t="s">
        <v>181</v>
      </c>
      <c r="Q6">
        <v>1</v>
      </c>
      <c r="W6">
        <v>0</v>
      </c>
      <c r="X6">
        <v>748398030</v>
      </c>
      <c r="Y6">
        <f>((AT6*122)*3)</f>
        <v>18.3</v>
      </c>
      <c r="AA6">
        <v>161.24</v>
      </c>
      <c r="AB6">
        <v>0</v>
      </c>
      <c r="AC6">
        <v>0</v>
      </c>
      <c r="AD6">
        <v>0</v>
      </c>
      <c r="AE6">
        <v>161.24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0.05</v>
      </c>
      <c r="AU6" t="s">
        <v>88</v>
      </c>
      <c r="AV6">
        <v>0</v>
      </c>
      <c r="AW6">
        <v>2</v>
      </c>
      <c r="AX6">
        <v>75775457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ROUND(Y6*Source!I69,9)</f>
        <v>26.533169999999998</v>
      </c>
      <c r="CY6">
        <f>AA6</f>
        <v>161.24</v>
      </c>
      <c r="CZ6">
        <f>AE6</f>
        <v>161.24</v>
      </c>
      <c r="DA6">
        <f>AI6</f>
        <v>1</v>
      </c>
      <c r="DB6">
        <f>ROUND(((ROUND(AT6*CZ6,2)*122)*3),6)</f>
        <v>2949.96</v>
      </c>
      <c r="DC6">
        <f>ROUND(((ROUND(AT6*AG6,2)*122)*3),6)</f>
        <v>0</v>
      </c>
      <c r="DD6" t="s">
        <v>3</v>
      </c>
      <c r="DE6" t="s">
        <v>3</v>
      </c>
      <c r="DF6">
        <f t="shared" si="0"/>
        <v>4278.21</v>
      </c>
      <c r="DG6">
        <f t="shared" si="1"/>
        <v>0</v>
      </c>
      <c r="DH6">
        <f t="shared" si="2"/>
        <v>0</v>
      </c>
      <c r="DI6">
        <f t="shared" si="3"/>
        <v>0</v>
      </c>
      <c r="DJ6">
        <f>DF6</f>
        <v>4278.21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ROW(Source!A69)</f>
        <v>69</v>
      </c>
      <c r="B7">
        <v>75545032</v>
      </c>
      <c r="C7">
        <v>75546103</v>
      </c>
      <c r="D7">
        <v>75245847</v>
      </c>
      <c r="E7">
        <v>1</v>
      </c>
      <c r="F7">
        <v>1</v>
      </c>
      <c r="G7">
        <v>39</v>
      </c>
      <c r="H7">
        <v>3</v>
      </c>
      <c r="I7" t="s">
        <v>25</v>
      </c>
      <c r="J7" t="s">
        <v>28</v>
      </c>
      <c r="K7" t="s">
        <v>26</v>
      </c>
      <c r="L7">
        <v>1339</v>
      </c>
      <c r="N7">
        <v>1007</v>
      </c>
      <c r="O7" t="s">
        <v>27</v>
      </c>
      <c r="P7" t="s">
        <v>27</v>
      </c>
      <c r="Q7">
        <v>1</v>
      </c>
      <c r="W7">
        <v>1</v>
      </c>
      <c r="X7">
        <v>973433911</v>
      </c>
      <c r="Y7">
        <f>((AT7*122)*3)</f>
        <v>-3.66</v>
      </c>
      <c r="AA7">
        <v>49.83</v>
      </c>
      <c r="AB7">
        <v>0</v>
      </c>
      <c r="AC7">
        <v>0</v>
      </c>
      <c r="AD7">
        <v>0</v>
      </c>
      <c r="AE7">
        <v>49.83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-0.01</v>
      </c>
      <c r="AU7" t="s">
        <v>88</v>
      </c>
      <c r="AV7">
        <v>0</v>
      </c>
      <c r="AW7">
        <v>2</v>
      </c>
      <c r="AX7">
        <v>75775458</v>
      </c>
      <c r="AY7">
        <v>1</v>
      </c>
      <c r="AZ7">
        <v>6144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ROUND(Y7*Source!I69,9)</f>
        <v>-5.3066339999999999</v>
      </c>
      <c r="CY7">
        <f>AA7</f>
        <v>49.83</v>
      </c>
      <c r="CZ7">
        <f>AE7</f>
        <v>49.83</v>
      </c>
      <c r="DA7">
        <f>AI7</f>
        <v>1</v>
      </c>
      <c r="DB7">
        <f>ROUND(((ROUND(AT7*CZ7,2)*122)*3),6)</f>
        <v>-183</v>
      </c>
      <c r="DC7">
        <f>ROUND(((ROUND(AT7*AG7,2)*122)*3),6)</f>
        <v>0</v>
      </c>
      <c r="DD7" t="s">
        <v>3</v>
      </c>
      <c r="DE7" t="s">
        <v>3</v>
      </c>
      <c r="DF7">
        <f t="shared" si="0"/>
        <v>-264.43</v>
      </c>
      <c r="DG7">
        <f t="shared" si="1"/>
        <v>0</v>
      </c>
      <c r="DH7">
        <f t="shared" si="2"/>
        <v>0</v>
      </c>
      <c r="DI7">
        <f t="shared" si="3"/>
        <v>0</v>
      </c>
      <c r="DJ7">
        <f>DF7</f>
        <v>-264.43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ROW(Source!A106)</f>
        <v>106</v>
      </c>
      <c r="B8">
        <v>75545032</v>
      </c>
      <c r="C8">
        <v>75546120</v>
      </c>
      <c r="D8">
        <v>75242047</v>
      </c>
      <c r="E8">
        <v>39</v>
      </c>
      <c r="F8">
        <v>1</v>
      </c>
      <c r="G8">
        <v>39</v>
      </c>
      <c r="H8">
        <v>1</v>
      </c>
      <c r="I8" t="s">
        <v>232</v>
      </c>
      <c r="J8" t="s">
        <v>3</v>
      </c>
      <c r="K8" t="s">
        <v>233</v>
      </c>
      <c r="L8">
        <v>1191</v>
      </c>
      <c r="N8">
        <v>1013</v>
      </c>
      <c r="O8" t="s">
        <v>234</v>
      </c>
      <c r="P8" t="s">
        <v>234</v>
      </c>
      <c r="Q8">
        <v>1</v>
      </c>
      <c r="W8">
        <v>0</v>
      </c>
      <c r="X8">
        <v>476480486</v>
      </c>
      <c r="Y8">
        <f t="shared" ref="Y8:Y19" si="4">(((AT8*122)*0.3)*3)</f>
        <v>8.7839999999999989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0.08</v>
      </c>
      <c r="AU8" t="s">
        <v>95</v>
      </c>
      <c r="AV8">
        <v>1</v>
      </c>
      <c r="AW8">
        <v>2</v>
      </c>
      <c r="AX8">
        <v>75775460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ROUND(AT8*Source!I106*AH8*AL8,2)</f>
        <v>0</v>
      </c>
      <c r="CV8">
        <f>ROUND(Y8*Source!I106,9)</f>
        <v>209.75401439999999</v>
      </c>
      <c r="CW8">
        <v>0</v>
      </c>
      <c r="CX8">
        <f>ROUND(Y8*Source!I106,9)</f>
        <v>209.75401439999999</v>
      </c>
      <c r="CY8">
        <f>AD8</f>
        <v>0</v>
      </c>
      <c r="CZ8">
        <f>AH8</f>
        <v>0</v>
      </c>
      <c r="DA8">
        <f>AL8</f>
        <v>1</v>
      </c>
      <c r="DB8">
        <f t="shared" ref="DB8:DB19" si="5">ROUND((((ROUND(AT8*CZ8,2)*122)*0.3)*3),6)</f>
        <v>0</v>
      </c>
      <c r="DC8">
        <f t="shared" ref="DC8:DC19" si="6">ROUND((((ROUND(AT8*AG8,2)*122)*0.3)*3),6)</f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ROW(Source!A106)</f>
        <v>106</v>
      </c>
      <c r="B9">
        <v>75545032</v>
      </c>
      <c r="C9">
        <v>75546120</v>
      </c>
      <c r="D9">
        <v>75243646</v>
      </c>
      <c r="E9">
        <v>1</v>
      </c>
      <c r="F9">
        <v>1</v>
      </c>
      <c r="G9">
        <v>39</v>
      </c>
      <c r="H9">
        <v>2</v>
      </c>
      <c r="I9" t="s">
        <v>244</v>
      </c>
      <c r="J9" t="s">
        <v>245</v>
      </c>
      <c r="K9" t="s">
        <v>246</v>
      </c>
      <c r="L9">
        <v>1368</v>
      </c>
      <c r="N9">
        <v>1011</v>
      </c>
      <c r="O9" t="s">
        <v>247</v>
      </c>
      <c r="P9" t="s">
        <v>247</v>
      </c>
      <c r="Q9">
        <v>1</v>
      </c>
      <c r="W9">
        <v>0</v>
      </c>
      <c r="X9">
        <v>-581313338</v>
      </c>
      <c r="Y9">
        <f t="shared" si="4"/>
        <v>7.6860000000000008</v>
      </c>
      <c r="AA9">
        <v>0</v>
      </c>
      <c r="AB9">
        <v>43.82</v>
      </c>
      <c r="AC9">
        <v>0.67</v>
      </c>
      <c r="AD9">
        <v>0</v>
      </c>
      <c r="AE9">
        <v>0</v>
      </c>
      <c r="AF9">
        <v>43.82</v>
      </c>
      <c r="AG9">
        <v>0.67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7.0000000000000007E-2</v>
      </c>
      <c r="AU9" t="s">
        <v>95</v>
      </c>
      <c r="AV9">
        <v>0</v>
      </c>
      <c r="AW9">
        <v>2</v>
      </c>
      <c r="AX9">
        <v>75775461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ROUND(Y9*Source!I106*DO9,9)</f>
        <v>0</v>
      </c>
      <c r="CX9">
        <f>ROUND(Y9*Source!I106,9)</f>
        <v>183.53476259999999</v>
      </c>
      <c r="CY9">
        <f>AB9</f>
        <v>43.82</v>
      </c>
      <c r="CZ9">
        <f>AF9</f>
        <v>43.82</v>
      </c>
      <c r="DA9">
        <f>AJ9</f>
        <v>1</v>
      </c>
      <c r="DB9">
        <f t="shared" si="5"/>
        <v>337.08600000000001</v>
      </c>
      <c r="DC9">
        <f t="shared" si="6"/>
        <v>5.49</v>
      </c>
      <c r="DD9" t="s">
        <v>3</v>
      </c>
      <c r="DE9" t="s">
        <v>3</v>
      </c>
      <c r="DF9">
        <f t="shared" si="0"/>
        <v>0</v>
      </c>
      <c r="DG9">
        <f t="shared" si="1"/>
        <v>8042.49</v>
      </c>
      <c r="DH9">
        <f t="shared" si="2"/>
        <v>122.97</v>
      </c>
      <c r="DI9">
        <f t="shared" si="3"/>
        <v>0</v>
      </c>
      <c r="DJ9">
        <f>DG9</f>
        <v>8042.49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ROW(Source!A106)</f>
        <v>106</v>
      </c>
      <c r="B10">
        <v>75545032</v>
      </c>
      <c r="C10">
        <v>75546120</v>
      </c>
      <c r="D10">
        <v>75245847</v>
      </c>
      <c r="E10">
        <v>1</v>
      </c>
      <c r="F10">
        <v>1</v>
      </c>
      <c r="G10">
        <v>39</v>
      </c>
      <c r="H10">
        <v>3</v>
      </c>
      <c r="I10" t="s">
        <v>25</v>
      </c>
      <c r="J10" t="s">
        <v>28</v>
      </c>
      <c r="K10" t="s">
        <v>26</v>
      </c>
      <c r="L10">
        <v>1339</v>
      </c>
      <c r="N10">
        <v>1007</v>
      </c>
      <c r="O10" t="s">
        <v>27</v>
      </c>
      <c r="P10" t="s">
        <v>27</v>
      </c>
      <c r="Q10">
        <v>1</v>
      </c>
      <c r="W10">
        <v>1</v>
      </c>
      <c r="X10">
        <v>973433911</v>
      </c>
      <c r="Y10">
        <f t="shared" si="4"/>
        <v>-14.603400000000001</v>
      </c>
      <c r="AA10">
        <v>49.83</v>
      </c>
      <c r="AB10">
        <v>0</v>
      </c>
      <c r="AC10">
        <v>0</v>
      </c>
      <c r="AD10">
        <v>0</v>
      </c>
      <c r="AE10">
        <v>49.83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-0.13300000000000001</v>
      </c>
      <c r="AU10" t="s">
        <v>95</v>
      </c>
      <c r="AV10">
        <v>0</v>
      </c>
      <c r="AW10">
        <v>2</v>
      </c>
      <c r="AX10">
        <v>75775462</v>
      </c>
      <c r="AY10">
        <v>1</v>
      </c>
      <c r="AZ10">
        <v>6144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ROUND(Y10*Source!I106,9)</f>
        <v>-348.71604894000001</v>
      </c>
      <c r="CY10">
        <f>AA10</f>
        <v>49.83</v>
      </c>
      <c r="CZ10">
        <f>AE10</f>
        <v>49.83</v>
      </c>
      <c r="DA10">
        <f>AI10</f>
        <v>1</v>
      </c>
      <c r="DB10">
        <f t="shared" si="5"/>
        <v>-727.97400000000005</v>
      </c>
      <c r="DC10">
        <f t="shared" si="6"/>
        <v>0</v>
      </c>
      <c r="DD10" t="s">
        <v>3</v>
      </c>
      <c r="DE10" t="s">
        <v>3</v>
      </c>
      <c r="DF10">
        <f t="shared" si="0"/>
        <v>-17376.52</v>
      </c>
      <c r="DG10">
        <f t="shared" si="1"/>
        <v>0</v>
      </c>
      <c r="DH10">
        <f t="shared" si="2"/>
        <v>0</v>
      </c>
      <c r="DI10">
        <f t="shared" si="3"/>
        <v>0</v>
      </c>
      <c r="DJ10">
        <f>DF10</f>
        <v>-17376.52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ROW(Source!A108)</f>
        <v>108</v>
      </c>
      <c r="B11">
        <v>75545032</v>
      </c>
      <c r="C11">
        <v>75546137</v>
      </c>
      <c r="D11">
        <v>75242047</v>
      </c>
      <c r="E11">
        <v>39</v>
      </c>
      <c r="F11">
        <v>1</v>
      </c>
      <c r="G11">
        <v>39</v>
      </c>
      <c r="H11">
        <v>1</v>
      </c>
      <c r="I11" t="s">
        <v>232</v>
      </c>
      <c r="J11" t="s">
        <v>3</v>
      </c>
      <c r="K11" t="s">
        <v>233</v>
      </c>
      <c r="L11">
        <v>1191</v>
      </c>
      <c r="N11">
        <v>1013</v>
      </c>
      <c r="O11" t="s">
        <v>234</v>
      </c>
      <c r="P11" t="s">
        <v>234</v>
      </c>
      <c r="Q11">
        <v>1</v>
      </c>
      <c r="W11">
        <v>0</v>
      </c>
      <c r="X11">
        <v>476480486</v>
      </c>
      <c r="Y11">
        <f t="shared" si="4"/>
        <v>101.01600000000002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0.92</v>
      </c>
      <c r="AU11" t="s">
        <v>95</v>
      </c>
      <c r="AV11">
        <v>1</v>
      </c>
      <c r="AW11">
        <v>2</v>
      </c>
      <c r="AX11">
        <v>75775464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ROUND(AT11*Source!I108*AH11*AL11,2)</f>
        <v>0</v>
      </c>
      <c r="CV11">
        <f>ROUND(Y11*Source!I108,9)</f>
        <v>1033.7876424000001</v>
      </c>
      <c r="CW11">
        <v>0</v>
      </c>
      <c r="CX11">
        <f>ROUND(Y11*Source!I108,9)</f>
        <v>1033.7876424000001</v>
      </c>
      <c r="CY11">
        <f>AD11</f>
        <v>0</v>
      </c>
      <c r="CZ11">
        <f>AH11</f>
        <v>0</v>
      </c>
      <c r="DA11">
        <f>AL11</f>
        <v>1</v>
      </c>
      <c r="DB11">
        <f t="shared" si="5"/>
        <v>0</v>
      </c>
      <c r="DC11">
        <f t="shared" si="6"/>
        <v>0</v>
      </c>
      <c r="DD11" t="s">
        <v>3</v>
      </c>
      <c r="DE11" t="s">
        <v>3</v>
      </c>
      <c r="DF11">
        <f t="shared" si="0"/>
        <v>0</v>
      </c>
      <c r="DG11">
        <f t="shared" si="1"/>
        <v>0</v>
      </c>
      <c r="DH11">
        <f t="shared" si="2"/>
        <v>0</v>
      </c>
      <c r="DI11">
        <f t="shared" si="3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ROW(Source!A108)</f>
        <v>108</v>
      </c>
      <c r="B12">
        <v>75545032</v>
      </c>
      <c r="C12">
        <v>75546137</v>
      </c>
      <c r="D12">
        <v>75245762</v>
      </c>
      <c r="E12">
        <v>1</v>
      </c>
      <c r="F12">
        <v>1</v>
      </c>
      <c r="G12">
        <v>39</v>
      </c>
      <c r="H12">
        <v>3</v>
      </c>
      <c r="I12" t="s">
        <v>248</v>
      </c>
      <c r="J12" t="s">
        <v>249</v>
      </c>
      <c r="K12" t="s">
        <v>250</v>
      </c>
      <c r="L12">
        <v>1296</v>
      </c>
      <c r="N12">
        <v>1002</v>
      </c>
      <c r="O12" t="s">
        <v>181</v>
      </c>
      <c r="P12" t="s">
        <v>181</v>
      </c>
      <c r="Q12">
        <v>1</v>
      </c>
      <c r="W12">
        <v>0</v>
      </c>
      <c r="X12">
        <v>-1859412607</v>
      </c>
      <c r="Y12">
        <f t="shared" si="4"/>
        <v>21.96</v>
      </c>
      <c r="AA12">
        <v>136.29</v>
      </c>
      <c r="AB12">
        <v>0</v>
      </c>
      <c r="AC12">
        <v>0</v>
      </c>
      <c r="AD12">
        <v>0</v>
      </c>
      <c r="AE12">
        <v>136.29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0.2</v>
      </c>
      <c r="AU12" t="s">
        <v>95</v>
      </c>
      <c r="AV12">
        <v>0</v>
      </c>
      <c r="AW12">
        <v>2</v>
      </c>
      <c r="AX12">
        <v>75775465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ROUND(Y12*Source!I108,9)</f>
        <v>224.73644400000001</v>
      </c>
      <c r="CY12">
        <f>AA12</f>
        <v>136.29</v>
      </c>
      <c r="CZ12">
        <f>AE12</f>
        <v>136.29</v>
      </c>
      <c r="DA12">
        <f>AI12</f>
        <v>1</v>
      </c>
      <c r="DB12">
        <f t="shared" si="5"/>
        <v>2993.1480000000001</v>
      </c>
      <c r="DC12">
        <f t="shared" si="6"/>
        <v>0</v>
      </c>
      <c r="DD12" t="s">
        <v>3</v>
      </c>
      <c r="DE12" t="s">
        <v>3</v>
      </c>
      <c r="DF12">
        <f t="shared" si="0"/>
        <v>30629.33</v>
      </c>
      <c r="DG12">
        <f t="shared" si="1"/>
        <v>0</v>
      </c>
      <c r="DH12">
        <f t="shared" si="2"/>
        <v>0</v>
      </c>
      <c r="DI12">
        <f t="shared" si="3"/>
        <v>0</v>
      </c>
      <c r="DJ12">
        <f>DF12</f>
        <v>30629.33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ROW(Source!A108)</f>
        <v>108</v>
      </c>
      <c r="B13">
        <v>75545032</v>
      </c>
      <c r="C13">
        <v>75546137</v>
      </c>
      <c r="D13">
        <v>75245847</v>
      </c>
      <c r="E13">
        <v>1</v>
      </c>
      <c r="F13">
        <v>1</v>
      </c>
      <c r="G13">
        <v>39</v>
      </c>
      <c r="H13">
        <v>3</v>
      </c>
      <c r="I13" t="s">
        <v>25</v>
      </c>
      <c r="J13" t="s">
        <v>28</v>
      </c>
      <c r="K13" t="s">
        <v>26</v>
      </c>
      <c r="L13">
        <v>1339</v>
      </c>
      <c r="N13">
        <v>1007</v>
      </c>
      <c r="O13" t="s">
        <v>27</v>
      </c>
      <c r="P13" t="s">
        <v>27</v>
      </c>
      <c r="Q13">
        <v>1</v>
      </c>
      <c r="W13">
        <v>1</v>
      </c>
      <c r="X13">
        <v>973433911</v>
      </c>
      <c r="Y13">
        <f t="shared" si="4"/>
        <v>-1.0979999999999999</v>
      </c>
      <c r="AA13">
        <v>49.83</v>
      </c>
      <c r="AB13">
        <v>0</v>
      </c>
      <c r="AC13">
        <v>0</v>
      </c>
      <c r="AD13">
        <v>0</v>
      </c>
      <c r="AE13">
        <v>49.83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-0.01</v>
      </c>
      <c r="AU13" t="s">
        <v>95</v>
      </c>
      <c r="AV13">
        <v>0</v>
      </c>
      <c r="AW13">
        <v>2</v>
      </c>
      <c r="AX13">
        <v>75775466</v>
      </c>
      <c r="AY13">
        <v>1</v>
      </c>
      <c r="AZ13">
        <v>6144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ROUND(Y13*Source!I108,9)</f>
        <v>-11.236822200000001</v>
      </c>
      <c r="CY13">
        <f>AA13</f>
        <v>49.83</v>
      </c>
      <c r="CZ13">
        <f>AE13</f>
        <v>49.83</v>
      </c>
      <c r="DA13">
        <f>AI13</f>
        <v>1</v>
      </c>
      <c r="DB13">
        <f t="shared" si="5"/>
        <v>-54.9</v>
      </c>
      <c r="DC13">
        <f t="shared" si="6"/>
        <v>0</v>
      </c>
      <c r="DD13" t="s">
        <v>3</v>
      </c>
      <c r="DE13" t="s">
        <v>3</v>
      </c>
      <c r="DF13">
        <f t="shared" si="0"/>
        <v>-559.92999999999995</v>
      </c>
      <c r="DG13">
        <f t="shared" si="1"/>
        <v>0</v>
      </c>
      <c r="DH13">
        <f t="shared" si="2"/>
        <v>0</v>
      </c>
      <c r="DI13">
        <f t="shared" si="3"/>
        <v>0</v>
      </c>
      <c r="DJ13">
        <f>DF13</f>
        <v>-559.92999999999995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ROW(Source!A110)</f>
        <v>110</v>
      </c>
      <c r="B14">
        <v>75545032</v>
      </c>
      <c r="C14">
        <v>75546148</v>
      </c>
      <c r="D14">
        <v>75242047</v>
      </c>
      <c r="E14">
        <v>39</v>
      </c>
      <c r="F14">
        <v>1</v>
      </c>
      <c r="G14">
        <v>39</v>
      </c>
      <c r="H14">
        <v>1</v>
      </c>
      <c r="I14" t="s">
        <v>232</v>
      </c>
      <c r="J14" t="s">
        <v>3</v>
      </c>
      <c r="K14" t="s">
        <v>233</v>
      </c>
      <c r="L14">
        <v>1191</v>
      </c>
      <c r="N14">
        <v>1013</v>
      </c>
      <c r="O14" t="s">
        <v>234</v>
      </c>
      <c r="P14" t="s">
        <v>234</v>
      </c>
      <c r="Q14">
        <v>1</v>
      </c>
      <c r="W14">
        <v>0</v>
      </c>
      <c r="X14">
        <v>476480486</v>
      </c>
      <c r="Y14">
        <f t="shared" si="4"/>
        <v>88.938000000000002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0.81</v>
      </c>
      <c r="AU14" t="s">
        <v>95</v>
      </c>
      <c r="AV14">
        <v>1</v>
      </c>
      <c r="AW14">
        <v>2</v>
      </c>
      <c r="AX14">
        <v>75775469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ROUND(AT14*Source!I110*AH14*AL14,2)</f>
        <v>0</v>
      </c>
      <c r="CV14">
        <f>ROUND(Y14*Source!I110,9)</f>
        <v>116.597718</v>
      </c>
      <c r="CW14">
        <v>0</v>
      </c>
      <c r="CX14">
        <f>ROUND(Y14*Source!I110,9)</f>
        <v>116.597718</v>
      </c>
      <c r="CY14">
        <f>AD14</f>
        <v>0</v>
      </c>
      <c r="CZ14">
        <f>AH14</f>
        <v>0</v>
      </c>
      <c r="DA14">
        <f>AL14</f>
        <v>1</v>
      </c>
      <c r="DB14">
        <f t="shared" si="5"/>
        <v>0</v>
      </c>
      <c r="DC14">
        <f t="shared" si="6"/>
        <v>0</v>
      </c>
      <c r="DD14" t="s">
        <v>3</v>
      </c>
      <c r="DE14" t="s">
        <v>3</v>
      </c>
      <c r="DF14">
        <f t="shared" si="0"/>
        <v>0</v>
      </c>
      <c r="DG14">
        <f t="shared" si="1"/>
        <v>0</v>
      </c>
      <c r="DH14">
        <f t="shared" si="2"/>
        <v>0</v>
      </c>
      <c r="DI14">
        <f t="shared" si="3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ROW(Source!A110)</f>
        <v>110</v>
      </c>
      <c r="B15">
        <v>75545032</v>
      </c>
      <c r="C15">
        <v>75546148</v>
      </c>
      <c r="D15">
        <v>75245791</v>
      </c>
      <c r="E15">
        <v>1</v>
      </c>
      <c r="F15">
        <v>1</v>
      </c>
      <c r="G15">
        <v>39</v>
      </c>
      <c r="H15">
        <v>3</v>
      </c>
      <c r="I15" t="s">
        <v>251</v>
      </c>
      <c r="J15" t="s">
        <v>252</v>
      </c>
      <c r="K15" t="s">
        <v>253</v>
      </c>
      <c r="L15">
        <v>1296</v>
      </c>
      <c r="N15">
        <v>1002</v>
      </c>
      <c r="O15" t="s">
        <v>181</v>
      </c>
      <c r="P15" t="s">
        <v>181</v>
      </c>
      <c r="Q15">
        <v>1</v>
      </c>
      <c r="W15">
        <v>0</v>
      </c>
      <c r="X15">
        <v>-937546954</v>
      </c>
      <c r="Y15">
        <f t="shared" si="4"/>
        <v>27.450000000000003</v>
      </c>
      <c r="AA15">
        <v>172.53</v>
      </c>
      <c r="AB15">
        <v>0</v>
      </c>
      <c r="AC15">
        <v>0</v>
      </c>
      <c r="AD15">
        <v>0</v>
      </c>
      <c r="AE15">
        <v>172.53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0.25</v>
      </c>
      <c r="AU15" t="s">
        <v>95</v>
      </c>
      <c r="AV15">
        <v>0</v>
      </c>
      <c r="AW15">
        <v>2</v>
      </c>
      <c r="AX15">
        <v>75775470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ROUND(Y15*Source!I110,9)</f>
        <v>35.98695</v>
      </c>
      <c r="CY15">
        <f>AA15</f>
        <v>172.53</v>
      </c>
      <c r="CZ15">
        <f>AE15</f>
        <v>172.53</v>
      </c>
      <c r="DA15">
        <f>AI15</f>
        <v>1</v>
      </c>
      <c r="DB15">
        <f t="shared" si="5"/>
        <v>4735.674</v>
      </c>
      <c r="DC15">
        <f t="shared" si="6"/>
        <v>0</v>
      </c>
      <c r="DD15" t="s">
        <v>3</v>
      </c>
      <c r="DE15" t="s">
        <v>3</v>
      </c>
      <c r="DF15">
        <f t="shared" si="0"/>
        <v>6208.83</v>
      </c>
      <c r="DG15">
        <f t="shared" si="1"/>
        <v>0</v>
      </c>
      <c r="DH15">
        <f t="shared" si="2"/>
        <v>0</v>
      </c>
      <c r="DI15">
        <f t="shared" si="3"/>
        <v>0</v>
      </c>
      <c r="DJ15">
        <f>DF15</f>
        <v>6208.83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ROW(Source!A110)</f>
        <v>110</v>
      </c>
      <c r="B16">
        <v>75545032</v>
      </c>
      <c r="C16">
        <v>75546148</v>
      </c>
      <c r="D16">
        <v>75245847</v>
      </c>
      <c r="E16">
        <v>1</v>
      </c>
      <c r="F16">
        <v>1</v>
      </c>
      <c r="G16">
        <v>39</v>
      </c>
      <c r="H16">
        <v>3</v>
      </c>
      <c r="I16" t="s">
        <v>25</v>
      </c>
      <c r="J16" t="s">
        <v>28</v>
      </c>
      <c r="K16" t="s">
        <v>26</v>
      </c>
      <c r="L16">
        <v>1339</v>
      </c>
      <c r="N16">
        <v>1007</v>
      </c>
      <c r="O16" t="s">
        <v>27</v>
      </c>
      <c r="P16" t="s">
        <v>27</v>
      </c>
      <c r="Q16">
        <v>1</v>
      </c>
      <c r="W16">
        <v>1</v>
      </c>
      <c r="X16">
        <v>973433911</v>
      </c>
      <c r="Y16">
        <f t="shared" si="4"/>
        <v>-1.0979999999999999</v>
      </c>
      <c r="AA16">
        <v>49.83</v>
      </c>
      <c r="AB16">
        <v>0</v>
      </c>
      <c r="AC16">
        <v>0</v>
      </c>
      <c r="AD16">
        <v>0</v>
      </c>
      <c r="AE16">
        <v>49.83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-0.01</v>
      </c>
      <c r="AU16" t="s">
        <v>95</v>
      </c>
      <c r="AV16">
        <v>0</v>
      </c>
      <c r="AW16">
        <v>2</v>
      </c>
      <c r="AX16">
        <v>75775471</v>
      </c>
      <c r="AY16">
        <v>1</v>
      </c>
      <c r="AZ16">
        <v>6144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ROUND(Y16*Source!I110,9)</f>
        <v>-1.439478</v>
      </c>
      <c r="CY16">
        <f>AA16</f>
        <v>49.83</v>
      </c>
      <c r="CZ16">
        <f>AE16</f>
        <v>49.83</v>
      </c>
      <c r="DA16">
        <f>AI16</f>
        <v>1</v>
      </c>
      <c r="DB16">
        <f t="shared" si="5"/>
        <v>-54.9</v>
      </c>
      <c r="DC16">
        <f t="shared" si="6"/>
        <v>0</v>
      </c>
      <c r="DD16" t="s">
        <v>3</v>
      </c>
      <c r="DE16" t="s">
        <v>3</v>
      </c>
      <c r="DF16">
        <f t="shared" si="0"/>
        <v>-71.73</v>
      </c>
      <c r="DG16">
        <f t="shared" si="1"/>
        <v>0</v>
      </c>
      <c r="DH16">
        <f t="shared" si="2"/>
        <v>0</v>
      </c>
      <c r="DI16">
        <f t="shared" si="3"/>
        <v>0</v>
      </c>
      <c r="DJ16">
        <f>DF16</f>
        <v>-71.73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ROW(Source!A112)</f>
        <v>112</v>
      </c>
      <c r="B17">
        <v>75545032</v>
      </c>
      <c r="C17">
        <v>75546159</v>
      </c>
      <c r="D17">
        <v>75242047</v>
      </c>
      <c r="E17">
        <v>39</v>
      </c>
      <c r="F17">
        <v>1</v>
      </c>
      <c r="G17">
        <v>39</v>
      </c>
      <c r="H17">
        <v>1</v>
      </c>
      <c r="I17" t="s">
        <v>232</v>
      </c>
      <c r="J17" t="s">
        <v>3</v>
      </c>
      <c r="K17" t="s">
        <v>233</v>
      </c>
      <c r="L17">
        <v>1191</v>
      </c>
      <c r="N17">
        <v>1013</v>
      </c>
      <c r="O17" t="s">
        <v>234</v>
      </c>
      <c r="P17" t="s">
        <v>234</v>
      </c>
      <c r="Q17">
        <v>1</v>
      </c>
      <c r="W17">
        <v>0</v>
      </c>
      <c r="X17">
        <v>476480486</v>
      </c>
      <c r="Y17">
        <f t="shared" si="4"/>
        <v>128.46599999999998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1.17</v>
      </c>
      <c r="AU17" t="s">
        <v>95</v>
      </c>
      <c r="AV17">
        <v>1</v>
      </c>
      <c r="AW17">
        <v>2</v>
      </c>
      <c r="AX17">
        <v>75775473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ROUND(AT17*Source!I112*AH17*AL17,2)</f>
        <v>0</v>
      </c>
      <c r="CV17">
        <f>ROUND(Y17*Source!I112,9)</f>
        <v>73.482551999999998</v>
      </c>
      <c r="CW17">
        <v>0</v>
      </c>
      <c r="CX17">
        <f>ROUND(Y17*Source!I112,9)</f>
        <v>73.482551999999998</v>
      </c>
      <c r="CY17">
        <f>AD17</f>
        <v>0</v>
      </c>
      <c r="CZ17">
        <f>AH17</f>
        <v>0</v>
      </c>
      <c r="DA17">
        <f>AL17</f>
        <v>1</v>
      </c>
      <c r="DB17">
        <f t="shared" si="5"/>
        <v>0</v>
      </c>
      <c r="DC17">
        <f t="shared" si="6"/>
        <v>0</v>
      </c>
      <c r="DD17" t="s">
        <v>3</v>
      </c>
      <c r="DE17" t="s">
        <v>3</v>
      </c>
      <c r="DF17">
        <f t="shared" si="0"/>
        <v>0</v>
      </c>
      <c r="DG17">
        <f t="shared" si="1"/>
        <v>0</v>
      </c>
      <c r="DH17">
        <f t="shared" si="2"/>
        <v>0</v>
      </c>
      <c r="DI17">
        <f t="shared" si="3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ROW(Source!A112)</f>
        <v>112</v>
      </c>
      <c r="B18">
        <v>75545032</v>
      </c>
      <c r="C18">
        <v>75546159</v>
      </c>
      <c r="D18">
        <v>75245765</v>
      </c>
      <c r="E18">
        <v>1</v>
      </c>
      <c r="F18">
        <v>1</v>
      </c>
      <c r="G18">
        <v>39</v>
      </c>
      <c r="H18">
        <v>3</v>
      </c>
      <c r="I18" t="s">
        <v>254</v>
      </c>
      <c r="J18" t="s">
        <v>255</v>
      </c>
      <c r="K18" t="s">
        <v>256</v>
      </c>
      <c r="L18">
        <v>1296</v>
      </c>
      <c r="N18">
        <v>1002</v>
      </c>
      <c r="O18" t="s">
        <v>181</v>
      </c>
      <c r="P18" t="s">
        <v>181</v>
      </c>
      <c r="Q18">
        <v>1</v>
      </c>
      <c r="W18">
        <v>0</v>
      </c>
      <c r="X18">
        <v>-398342342</v>
      </c>
      <c r="Y18">
        <f t="shared" si="4"/>
        <v>10.98</v>
      </c>
      <c r="AA18">
        <v>161.79</v>
      </c>
      <c r="AB18">
        <v>0</v>
      </c>
      <c r="AC18">
        <v>0</v>
      </c>
      <c r="AD18">
        <v>0</v>
      </c>
      <c r="AE18">
        <v>161.79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</v>
      </c>
      <c r="AU18" t="s">
        <v>95</v>
      </c>
      <c r="AV18">
        <v>0</v>
      </c>
      <c r="AW18">
        <v>2</v>
      </c>
      <c r="AX18">
        <v>75775474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ROUND(Y18*Source!I112,9)</f>
        <v>6.2805600000000004</v>
      </c>
      <c r="CY18">
        <f>AA18</f>
        <v>161.79</v>
      </c>
      <c r="CZ18">
        <f>AE18</f>
        <v>161.79</v>
      </c>
      <c r="DA18">
        <f>AI18</f>
        <v>1</v>
      </c>
      <c r="DB18">
        <f t="shared" si="5"/>
        <v>1776.5640000000001</v>
      </c>
      <c r="DC18">
        <f t="shared" si="6"/>
        <v>0</v>
      </c>
      <c r="DD18" t="s">
        <v>3</v>
      </c>
      <c r="DE18" t="s">
        <v>3</v>
      </c>
      <c r="DF18">
        <f t="shared" si="0"/>
        <v>1016.13</v>
      </c>
      <c r="DG18">
        <f t="shared" si="1"/>
        <v>0</v>
      </c>
      <c r="DH18">
        <f t="shared" si="2"/>
        <v>0</v>
      </c>
      <c r="DI18">
        <f t="shared" si="3"/>
        <v>0</v>
      </c>
      <c r="DJ18">
        <f>DF18</f>
        <v>1016.13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ROW(Source!A112)</f>
        <v>112</v>
      </c>
      <c r="B19">
        <v>75545032</v>
      </c>
      <c r="C19">
        <v>75546159</v>
      </c>
      <c r="D19">
        <v>75245847</v>
      </c>
      <c r="E19">
        <v>1</v>
      </c>
      <c r="F19">
        <v>1</v>
      </c>
      <c r="G19">
        <v>39</v>
      </c>
      <c r="H19">
        <v>3</v>
      </c>
      <c r="I19" t="s">
        <v>25</v>
      </c>
      <c r="J19" t="s">
        <v>28</v>
      </c>
      <c r="K19" t="s">
        <v>26</v>
      </c>
      <c r="L19">
        <v>1339</v>
      </c>
      <c r="N19">
        <v>1007</v>
      </c>
      <c r="O19" t="s">
        <v>27</v>
      </c>
      <c r="P19" t="s">
        <v>27</v>
      </c>
      <c r="Q19">
        <v>1</v>
      </c>
      <c r="W19">
        <v>1</v>
      </c>
      <c r="X19">
        <v>973433911</v>
      </c>
      <c r="Y19">
        <f t="shared" si="4"/>
        <v>-1.0979999999999999</v>
      </c>
      <c r="AA19">
        <v>49.83</v>
      </c>
      <c r="AB19">
        <v>0</v>
      </c>
      <c r="AC19">
        <v>0</v>
      </c>
      <c r="AD19">
        <v>0</v>
      </c>
      <c r="AE19">
        <v>49.83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-0.01</v>
      </c>
      <c r="AU19" t="s">
        <v>95</v>
      </c>
      <c r="AV19">
        <v>0</v>
      </c>
      <c r="AW19">
        <v>2</v>
      </c>
      <c r="AX19">
        <v>75775475</v>
      </c>
      <c r="AY19">
        <v>1</v>
      </c>
      <c r="AZ19">
        <v>6144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ROUND(Y19*Source!I112,9)</f>
        <v>-0.62805599999999995</v>
      </c>
      <c r="CY19">
        <f>AA19</f>
        <v>49.83</v>
      </c>
      <c r="CZ19">
        <f>AE19</f>
        <v>49.83</v>
      </c>
      <c r="DA19">
        <f>AI19</f>
        <v>1</v>
      </c>
      <c r="DB19">
        <f t="shared" si="5"/>
        <v>-54.9</v>
      </c>
      <c r="DC19">
        <f t="shared" si="6"/>
        <v>0</v>
      </c>
      <c r="DD19" t="s">
        <v>3</v>
      </c>
      <c r="DE19" t="s">
        <v>3</v>
      </c>
      <c r="DF19">
        <f t="shared" si="0"/>
        <v>-31.3</v>
      </c>
      <c r="DG19">
        <f t="shared" si="1"/>
        <v>0</v>
      </c>
      <c r="DH19">
        <f t="shared" si="2"/>
        <v>0</v>
      </c>
      <c r="DI19">
        <f t="shared" si="3"/>
        <v>0</v>
      </c>
      <c r="DJ19">
        <f>DF19</f>
        <v>-31.3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ROW(Source!A149)</f>
        <v>149</v>
      </c>
      <c r="B20">
        <v>75545032</v>
      </c>
      <c r="C20">
        <v>75546176</v>
      </c>
      <c r="D20">
        <v>75242047</v>
      </c>
      <c r="E20">
        <v>39</v>
      </c>
      <c r="F20">
        <v>1</v>
      </c>
      <c r="G20">
        <v>39</v>
      </c>
      <c r="H20">
        <v>1</v>
      </c>
      <c r="I20" t="s">
        <v>232</v>
      </c>
      <c r="J20" t="s">
        <v>3</v>
      </c>
      <c r="K20" t="s">
        <v>233</v>
      </c>
      <c r="L20">
        <v>1191</v>
      </c>
      <c r="N20">
        <v>1013</v>
      </c>
      <c r="O20" t="s">
        <v>234</v>
      </c>
      <c r="P20" t="s">
        <v>234</v>
      </c>
      <c r="Q20">
        <v>1</v>
      </c>
      <c r="W20">
        <v>0</v>
      </c>
      <c r="X20">
        <v>476480486</v>
      </c>
      <c r="Y20">
        <f>(((AT20*122)*0.3)*2)</f>
        <v>235.70400000000001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3.22</v>
      </c>
      <c r="AU20" t="s">
        <v>118</v>
      </c>
      <c r="AV20">
        <v>1</v>
      </c>
      <c r="AW20">
        <v>2</v>
      </c>
      <c r="AX20">
        <v>75775477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ROUND(AT20*Source!I149*AH20*AL20,2)</f>
        <v>0</v>
      </c>
      <c r="CV20">
        <f>ROUND(Y20*Source!I149,9)</f>
        <v>122.56608</v>
      </c>
      <c r="CW20">
        <v>0</v>
      </c>
      <c r="CX20">
        <f>ROUND(Y20*Source!I149,9)</f>
        <v>122.56608</v>
      </c>
      <c r="CY20">
        <f>AD20</f>
        <v>0</v>
      </c>
      <c r="CZ20">
        <f>AH20</f>
        <v>0</v>
      </c>
      <c r="DA20">
        <f>AL20</f>
        <v>1</v>
      </c>
      <c r="DB20">
        <f>ROUND((((ROUND(AT20*CZ20,2)*122)*0.3)*2),6)</f>
        <v>0</v>
      </c>
      <c r="DC20">
        <f>ROUND((((ROUND(AT20*AG20,2)*122)*0.3)*2),6)</f>
        <v>0</v>
      </c>
      <c r="DD20" t="s">
        <v>3</v>
      </c>
      <c r="DE20" t="s">
        <v>3</v>
      </c>
      <c r="DF20">
        <f t="shared" si="0"/>
        <v>0</v>
      </c>
      <c r="DG20">
        <f t="shared" si="1"/>
        <v>0</v>
      </c>
      <c r="DH20">
        <f t="shared" si="2"/>
        <v>0</v>
      </c>
      <c r="DI20">
        <f t="shared" si="3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ROW(Source!A149)</f>
        <v>149</v>
      </c>
      <c r="B21">
        <v>75545032</v>
      </c>
      <c r="C21">
        <v>75546176</v>
      </c>
      <c r="D21">
        <v>75245767</v>
      </c>
      <c r="E21">
        <v>1</v>
      </c>
      <c r="F21">
        <v>1</v>
      </c>
      <c r="G21">
        <v>39</v>
      </c>
      <c r="H21">
        <v>3</v>
      </c>
      <c r="I21" t="s">
        <v>257</v>
      </c>
      <c r="J21" t="s">
        <v>258</v>
      </c>
      <c r="K21" t="s">
        <v>259</v>
      </c>
      <c r="L21">
        <v>1296</v>
      </c>
      <c r="N21">
        <v>1002</v>
      </c>
      <c r="O21" t="s">
        <v>181</v>
      </c>
      <c r="P21" t="s">
        <v>181</v>
      </c>
      <c r="Q21">
        <v>1</v>
      </c>
      <c r="W21">
        <v>0</v>
      </c>
      <c r="X21">
        <v>-596086045</v>
      </c>
      <c r="Y21">
        <f>(((AT21*122)*0.3)*2)</f>
        <v>2.5620000000000003</v>
      </c>
      <c r="AA21">
        <v>66.680000000000007</v>
      </c>
      <c r="AB21">
        <v>0</v>
      </c>
      <c r="AC21">
        <v>0</v>
      </c>
      <c r="AD21">
        <v>0</v>
      </c>
      <c r="AE21">
        <v>66.680000000000007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3.5000000000000003E-2</v>
      </c>
      <c r="AU21" t="s">
        <v>118</v>
      </c>
      <c r="AV21">
        <v>0</v>
      </c>
      <c r="AW21">
        <v>2</v>
      </c>
      <c r="AX21">
        <v>75775478</v>
      </c>
      <c r="AY21">
        <v>1</v>
      </c>
      <c r="AZ21">
        <v>2048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ROUND(Y21*Source!I149,9)</f>
        <v>1.3322400000000001</v>
      </c>
      <c r="CY21">
        <f>AA21</f>
        <v>66.680000000000007</v>
      </c>
      <c r="CZ21">
        <f>AE21</f>
        <v>66.680000000000007</v>
      </c>
      <c r="DA21">
        <f>AI21</f>
        <v>1</v>
      </c>
      <c r="DB21">
        <f>ROUND((((ROUND(AT21*CZ21,2)*122)*0.3)*2),6)</f>
        <v>170.55600000000001</v>
      </c>
      <c r="DC21">
        <f>ROUND((((ROUND(AT21*AG21,2)*122)*0.3)*2),6)</f>
        <v>0</v>
      </c>
      <c r="DD21" t="s">
        <v>3</v>
      </c>
      <c r="DE21" t="s">
        <v>3</v>
      </c>
      <c r="DF21">
        <f t="shared" si="0"/>
        <v>88.83</v>
      </c>
      <c r="DG21">
        <f t="shared" si="1"/>
        <v>0</v>
      </c>
      <c r="DH21">
        <f t="shared" si="2"/>
        <v>0</v>
      </c>
      <c r="DI21">
        <f t="shared" si="3"/>
        <v>0</v>
      </c>
      <c r="DJ21">
        <f>DF21</f>
        <v>88.83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ROW(Source!A149)</f>
        <v>149</v>
      </c>
      <c r="B22">
        <v>75545032</v>
      </c>
      <c r="C22">
        <v>75546176</v>
      </c>
      <c r="D22">
        <v>75245847</v>
      </c>
      <c r="E22">
        <v>1</v>
      </c>
      <c r="F22">
        <v>1</v>
      </c>
      <c r="G22">
        <v>39</v>
      </c>
      <c r="H22">
        <v>3</v>
      </c>
      <c r="I22" t="s">
        <v>25</v>
      </c>
      <c r="J22" t="s">
        <v>28</v>
      </c>
      <c r="K22" t="s">
        <v>26</v>
      </c>
      <c r="L22">
        <v>1339</v>
      </c>
      <c r="N22">
        <v>1007</v>
      </c>
      <c r="O22" t="s">
        <v>27</v>
      </c>
      <c r="P22" t="s">
        <v>27</v>
      </c>
      <c r="Q22">
        <v>1</v>
      </c>
      <c r="W22">
        <v>1</v>
      </c>
      <c r="X22">
        <v>973433911</v>
      </c>
      <c r="Y22">
        <f>(((AT22*122)*0.3)*2)</f>
        <v>-2.5620000000000003</v>
      </c>
      <c r="AA22">
        <v>49.83</v>
      </c>
      <c r="AB22">
        <v>0</v>
      </c>
      <c r="AC22">
        <v>0</v>
      </c>
      <c r="AD22">
        <v>0</v>
      </c>
      <c r="AE22">
        <v>49.83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-3.5000000000000003E-2</v>
      </c>
      <c r="AU22" t="s">
        <v>118</v>
      </c>
      <c r="AV22">
        <v>0</v>
      </c>
      <c r="AW22">
        <v>2</v>
      </c>
      <c r="AX22">
        <v>75775479</v>
      </c>
      <c r="AY22">
        <v>1</v>
      </c>
      <c r="AZ22">
        <v>6144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ROUND(Y22*Source!I149,9)</f>
        <v>-1.3322400000000001</v>
      </c>
      <c r="CY22">
        <f>AA22</f>
        <v>49.83</v>
      </c>
      <c r="CZ22">
        <f>AE22</f>
        <v>49.83</v>
      </c>
      <c r="DA22">
        <f>AI22</f>
        <v>1</v>
      </c>
      <c r="DB22">
        <f>ROUND((((ROUND(AT22*CZ22,2)*122)*0.3)*2),6)</f>
        <v>-127.36799999999999</v>
      </c>
      <c r="DC22">
        <f>ROUND((((ROUND(AT22*AG22,2)*122)*0.3)*2),6)</f>
        <v>0</v>
      </c>
      <c r="DD22" t="s">
        <v>3</v>
      </c>
      <c r="DE22" t="s">
        <v>3</v>
      </c>
      <c r="DF22">
        <f t="shared" si="0"/>
        <v>-66.39</v>
      </c>
      <c r="DG22">
        <f t="shared" si="1"/>
        <v>0</v>
      </c>
      <c r="DH22">
        <f t="shared" si="2"/>
        <v>0</v>
      </c>
      <c r="DI22">
        <f t="shared" si="3"/>
        <v>0</v>
      </c>
      <c r="DJ22">
        <f>DF22</f>
        <v>-66.39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ROW(Source!A186)</f>
        <v>186</v>
      </c>
      <c r="B23">
        <v>75545032</v>
      </c>
      <c r="C23">
        <v>75546193</v>
      </c>
      <c r="D23">
        <v>75242047</v>
      </c>
      <c r="E23">
        <v>39</v>
      </c>
      <c r="F23">
        <v>1</v>
      </c>
      <c r="G23">
        <v>39</v>
      </c>
      <c r="H23">
        <v>1</v>
      </c>
      <c r="I23" t="s">
        <v>232</v>
      </c>
      <c r="J23" t="s">
        <v>3</v>
      </c>
      <c r="K23" t="s">
        <v>233</v>
      </c>
      <c r="L23">
        <v>1191</v>
      </c>
      <c r="N23">
        <v>1013</v>
      </c>
      <c r="O23" t="s">
        <v>234</v>
      </c>
      <c r="P23" t="s">
        <v>234</v>
      </c>
      <c r="Q23">
        <v>1</v>
      </c>
      <c r="W23">
        <v>0</v>
      </c>
      <c r="X23">
        <v>476480486</v>
      </c>
      <c r="Y23">
        <f t="shared" ref="Y23:Y34" si="7">(AT23*122)</f>
        <v>1093.1200000000001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8.9600000000000009</v>
      </c>
      <c r="AU23" t="s">
        <v>127</v>
      </c>
      <c r="AV23">
        <v>1</v>
      </c>
      <c r="AW23">
        <v>2</v>
      </c>
      <c r="AX23">
        <v>75775481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ROUND(AT23*Source!I186*AH23*AL23,2)</f>
        <v>0</v>
      </c>
      <c r="CV23">
        <f>ROUND(Y23*Source!I186,9)</f>
        <v>196.76159999999999</v>
      </c>
      <c r="CW23">
        <v>0</v>
      </c>
      <c r="CX23">
        <f>ROUND(Y23*Source!I186,9)</f>
        <v>196.76159999999999</v>
      </c>
      <c r="CY23">
        <f>AD23</f>
        <v>0</v>
      </c>
      <c r="CZ23">
        <f>AH23</f>
        <v>0</v>
      </c>
      <c r="DA23">
        <f>AL23</f>
        <v>1</v>
      </c>
      <c r="DB23">
        <f t="shared" ref="DB23:DB34" si="8">ROUND((ROUND(AT23*CZ23,2)*122),6)</f>
        <v>0</v>
      </c>
      <c r="DC23">
        <f t="shared" ref="DC23:DC34" si="9">ROUND((ROUND(AT23*AG23,2)*122),6)</f>
        <v>0</v>
      </c>
      <c r="DD23" t="s">
        <v>3</v>
      </c>
      <c r="DE23" t="s">
        <v>3</v>
      </c>
      <c r="DF23">
        <f t="shared" si="0"/>
        <v>0</v>
      </c>
      <c r="DG23">
        <f t="shared" si="1"/>
        <v>0</v>
      </c>
      <c r="DH23">
        <f t="shared" si="2"/>
        <v>0</v>
      </c>
      <c r="DI23">
        <f t="shared" si="3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ROW(Source!A186)</f>
        <v>186</v>
      </c>
      <c r="B24">
        <v>75545032</v>
      </c>
      <c r="C24">
        <v>75546193</v>
      </c>
      <c r="D24">
        <v>75245790</v>
      </c>
      <c r="E24">
        <v>1</v>
      </c>
      <c r="F24">
        <v>1</v>
      </c>
      <c r="G24">
        <v>39</v>
      </c>
      <c r="H24">
        <v>3</v>
      </c>
      <c r="I24" t="s">
        <v>260</v>
      </c>
      <c r="J24" t="s">
        <v>261</v>
      </c>
      <c r="K24" t="s">
        <v>262</v>
      </c>
      <c r="L24">
        <v>1296</v>
      </c>
      <c r="N24">
        <v>1002</v>
      </c>
      <c r="O24" t="s">
        <v>181</v>
      </c>
      <c r="P24" t="s">
        <v>181</v>
      </c>
      <c r="Q24">
        <v>1</v>
      </c>
      <c r="W24">
        <v>0</v>
      </c>
      <c r="X24">
        <v>13185125</v>
      </c>
      <c r="Y24">
        <f t="shared" si="7"/>
        <v>20.740000000000002</v>
      </c>
      <c r="AA24">
        <v>415.65</v>
      </c>
      <c r="AB24">
        <v>0</v>
      </c>
      <c r="AC24">
        <v>0</v>
      </c>
      <c r="AD24">
        <v>0</v>
      </c>
      <c r="AE24">
        <v>415.65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0.17</v>
      </c>
      <c r="AU24" t="s">
        <v>127</v>
      </c>
      <c r="AV24">
        <v>0</v>
      </c>
      <c r="AW24">
        <v>2</v>
      </c>
      <c r="AX24">
        <v>75775482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ROUND(Y24*Source!I186,9)</f>
        <v>3.7332000000000001</v>
      </c>
      <c r="CY24">
        <f>AA24</f>
        <v>415.65</v>
      </c>
      <c r="CZ24">
        <f>AE24</f>
        <v>415.65</v>
      </c>
      <c r="DA24">
        <f>AI24</f>
        <v>1</v>
      </c>
      <c r="DB24">
        <f t="shared" si="8"/>
        <v>8620.52</v>
      </c>
      <c r="DC24">
        <f t="shared" si="9"/>
        <v>0</v>
      </c>
      <c r="DD24" t="s">
        <v>3</v>
      </c>
      <c r="DE24" t="s">
        <v>3</v>
      </c>
      <c r="DF24">
        <f t="shared" si="0"/>
        <v>1551.7</v>
      </c>
      <c r="DG24">
        <f t="shared" si="1"/>
        <v>0</v>
      </c>
      <c r="DH24">
        <f t="shared" si="2"/>
        <v>0</v>
      </c>
      <c r="DI24">
        <f t="shared" si="3"/>
        <v>0</v>
      </c>
      <c r="DJ24">
        <f>DF24</f>
        <v>1551.7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ROW(Source!A186)</f>
        <v>186</v>
      </c>
      <c r="B25">
        <v>75545032</v>
      </c>
      <c r="C25">
        <v>75546193</v>
      </c>
      <c r="D25">
        <v>75245793</v>
      </c>
      <c r="E25">
        <v>1</v>
      </c>
      <c r="F25">
        <v>1</v>
      </c>
      <c r="G25">
        <v>39</v>
      </c>
      <c r="H25">
        <v>3</v>
      </c>
      <c r="I25" t="s">
        <v>263</v>
      </c>
      <c r="J25" t="s">
        <v>264</v>
      </c>
      <c r="K25" t="s">
        <v>265</v>
      </c>
      <c r="L25">
        <v>1346</v>
      </c>
      <c r="N25">
        <v>1009</v>
      </c>
      <c r="O25" t="s">
        <v>266</v>
      </c>
      <c r="P25" t="s">
        <v>266</v>
      </c>
      <c r="Q25">
        <v>1</v>
      </c>
      <c r="W25">
        <v>0</v>
      </c>
      <c r="X25">
        <v>-336834525</v>
      </c>
      <c r="Y25">
        <f t="shared" si="7"/>
        <v>24.400000000000002</v>
      </c>
      <c r="AA25">
        <v>359.12</v>
      </c>
      <c r="AB25">
        <v>0</v>
      </c>
      <c r="AC25">
        <v>0</v>
      </c>
      <c r="AD25">
        <v>0</v>
      </c>
      <c r="AE25">
        <v>359.12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0.2</v>
      </c>
      <c r="AU25" t="s">
        <v>127</v>
      </c>
      <c r="AV25">
        <v>0</v>
      </c>
      <c r="AW25">
        <v>2</v>
      </c>
      <c r="AX25">
        <v>75775483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ROUND(Y25*Source!I186,9)</f>
        <v>4.3920000000000003</v>
      </c>
      <c r="CY25">
        <f>AA25</f>
        <v>359.12</v>
      </c>
      <c r="CZ25">
        <f>AE25</f>
        <v>359.12</v>
      </c>
      <c r="DA25">
        <f>AI25</f>
        <v>1</v>
      </c>
      <c r="DB25">
        <f t="shared" si="8"/>
        <v>8762.0400000000009</v>
      </c>
      <c r="DC25">
        <f t="shared" si="9"/>
        <v>0</v>
      </c>
      <c r="DD25" t="s">
        <v>3</v>
      </c>
      <c r="DE25" t="s">
        <v>3</v>
      </c>
      <c r="DF25">
        <f t="shared" si="0"/>
        <v>1577.26</v>
      </c>
      <c r="DG25">
        <f t="shared" si="1"/>
        <v>0</v>
      </c>
      <c r="DH25">
        <f t="shared" si="2"/>
        <v>0</v>
      </c>
      <c r="DI25">
        <f t="shared" si="3"/>
        <v>0</v>
      </c>
      <c r="DJ25">
        <f>DF25</f>
        <v>1577.26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ROW(Source!A186)</f>
        <v>186</v>
      </c>
      <c r="B26">
        <v>75545032</v>
      </c>
      <c r="C26">
        <v>75546193</v>
      </c>
      <c r="D26">
        <v>75245847</v>
      </c>
      <c r="E26">
        <v>1</v>
      </c>
      <c r="F26">
        <v>1</v>
      </c>
      <c r="G26">
        <v>39</v>
      </c>
      <c r="H26">
        <v>3</v>
      </c>
      <c r="I26" t="s">
        <v>25</v>
      </c>
      <c r="J26" t="s">
        <v>28</v>
      </c>
      <c r="K26" t="s">
        <v>26</v>
      </c>
      <c r="L26">
        <v>1339</v>
      </c>
      <c r="N26">
        <v>1007</v>
      </c>
      <c r="O26" t="s">
        <v>27</v>
      </c>
      <c r="P26" t="s">
        <v>27</v>
      </c>
      <c r="Q26">
        <v>1</v>
      </c>
      <c r="W26">
        <v>1</v>
      </c>
      <c r="X26">
        <v>973433911</v>
      </c>
      <c r="Y26">
        <f t="shared" si="7"/>
        <v>-42.699999999999996</v>
      </c>
      <c r="AA26">
        <v>49.83</v>
      </c>
      <c r="AB26">
        <v>0</v>
      </c>
      <c r="AC26">
        <v>0</v>
      </c>
      <c r="AD26">
        <v>0</v>
      </c>
      <c r="AE26">
        <v>49.83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-0.35</v>
      </c>
      <c r="AU26" t="s">
        <v>127</v>
      </c>
      <c r="AV26">
        <v>0</v>
      </c>
      <c r="AW26">
        <v>2</v>
      </c>
      <c r="AX26">
        <v>75775484</v>
      </c>
      <c r="AY26">
        <v>1</v>
      </c>
      <c r="AZ26">
        <v>6144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ROUND(Y26*Source!I186,9)</f>
        <v>-7.6859999999999999</v>
      </c>
      <c r="CY26">
        <f>AA26</f>
        <v>49.83</v>
      </c>
      <c r="CZ26">
        <f>AE26</f>
        <v>49.83</v>
      </c>
      <c r="DA26">
        <f>AI26</f>
        <v>1</v>
      </c>
      <c r="DB26">
        <f t="shared" si="8"/>
        <v>-2127.6799999999998</v>
      </c>
      <c r="DC26">
        <f t="shared" si="9"/>
        <v>0</v>
      </c>
      <c r="DD26" t="s">
        <v>3</v>
      </c>
      <c r="DE26" t="s">
        <v>3</v>
      </c>
      <c r="DF26">
        <f t="shared" si="0"/>
        <v>-382.99</v>
      </c>
      <c r="DG26">
        <f t="shared" si="1"/>
        <v>0</v>
      </c>
      <c r="DH26">
        <f t="shared" si="2"/>
        <v>0</v>
      </c>
      <c r="DI26">
        <f t="shared" si="3"/>
        <v>0</v>
      </c>
      <c r="DJ26">
        <f>DF26</f>
        <v>-382.99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ROW(Source!A188)</f>
        <v>188</v>
      </c>
      <c r="B27">
        <v>75545032</v>
      </c>
      <c r="C27">
        <v>75546215</v>
      </c>
      <c r="D27">
        <v>75242047</v>
      </c>
      <c r="E27">
        <v>39</v>
      </c>
      <c r="F27">
        <v>1</v>
      </c>
      <c r="G27">
        <v>39</v>
      </c>
      <c r="H27">
        <v>1</v>
      </c>
      <c r="I27" t="s">
        <v>232</v>
      </c>
      <c r="J27" t="s">
        <v>3</v>
      </c>
      <c r="K27" t="s">
        <v>233</v>
      </c>
      <c r="L27">
        <v>1191</v>
      </c>
      <c r="N27">
        <v>1013</v>
      </c>
      <c r="O27" t="s">
        <v>234</v>
      </c>
      <c r="P27" t="s">
        <v>234</v>
      </c>
      <c r="Q27">
        <v>1</v>
      </c>
      <c r="W27">
        <v>0</v>
      </c>
      <c r="X27">
        <v>476480486</v>
      </c>
      <c r="Y27">
        <f t="shared" si="7"/>
        <v>602.68000000000006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4.9400000000000004</v>
      </c>
      <c r="AU27" t="s">
        <v>127</v>
      </c>
      <c r="AV27">
        <v>1</v>
      </c>
      <c r="AW27">
        <v>2</v>
      </c>
      <c r="AX27">
        <v>75775486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ROUND(AT27*Source!I188*AH27*AL27,2)</f>
        <v>0</v>
      </c>
      <c r="CV27">
        <f>ROUND(Y27*Source!I188,9)</f>
        <v>84.375200000000007</v>
      </c>
      <c r="CW27">
        <v>0</v>
      </c>
      <c r="CX27">
        <f>ROUND(Y27*Source!I188,9)</f>
        <v>84.375200000000007</v>
      </c>
      <c r="CY27">
        <f>AD27</f>
        <v>0</v>
      </c>
      <c r="CZ27">
        <f>AH27</f>
        <v>0</v>
      </c>
      <c r="DA27">
        <f>AL27</f>
        <v>1</v>
      </c>
      <c r="DB27">
        <f t="shared" si="8"/>
        <v>0</v>
      </c>
      <c r="DC27">
        <f t="shared" si="9"/>
        <v>0</v>
      </c>
      <c r="DD27" t="s">
        <v>3</v>
      </c>
      <c r="DE27" t="s">
        <v>3</v>
      </c>
      <c r="DF27">
        <f t="shared" si="0"/>
        <v>0</v>
      </c>
      <c r="DG27">
        <f t="shared" si="1"/>
        <v>0</v>
      </c>
      <c r="DH27">
        <f t="shared" si="2"/>
        <v>0</v>
      </c>
      <c r="DI27">
        <f t="shared" si="3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ROW(Source!A188)</f>
        <v>188</v>
      </c>
      <c r="B28">
        <v>75545032</v>
      </c>
      <c r="C28">
        <v>75546215</v>
      </c>
      <c r="D28">
        <v>75245790</v>
      </c>
      <c r="E28">
        <v>1</v>
      </c>
      <c r="F28">
        <v>1</v>
      </c>
      <c r="G28">
        <v>39</v>
      </c>
      <c r="H28">
        <v>3</v>
      </c>
      <c r="I28" t="s">
        <v>260</v>
      </c>
      <c r="J28" t="s">
        <v>261</v>
      </c>
      <c r="K28" t="s">
        <v>262</v>
      </c>
      <c r="L28">
        <v>1296</v>
      </c>
      <c r="N28">
        <v>1002</v>
      </c>
      <c r="O28" t="s">
        <v>181</v>
      </c>
      <c r="P28" t="s">
        <v>181</v>
      </c>
      <c r="Q28">
        <v>1</v>
      </c>
      <c r="W28">
        <v>0</v>
      </c>
      <c r="X28">
        <v>13185125</v>
      </c>
      <c r="Y28">
        <f t="shared" si="7"/>
        <v>18.3</v>
      </c>
      <c r="AA28">
        <v>415.65</v>
      </c>
      <c r="AB28">
        <v>0</v>
      </c>
      <c r="AC28">
        <v>0</v>
      </c>
      <c r="AD28">
        <v>0</v>
      </c>
      <c r="AE28">
        <v>415.65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0.15</v>
      </c>
      <c r="AU28" t="s">
        <v>127</v>
      </c>
      <c r="AV28">
        <v>0</v>
      </c>
      <c r="AW28">
        <v>2</v>
      </c>
      <c r="AX28">
        <v>75775487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ROUND(Y28*Source!I188,9)</f>
        <v>2.5619999999999998</v>
      </c>
      <c r="CY28">
        <f>AA28</f>
        <v>415.65</v>
      </c>
      <c r="CZ28">
        <f>AE28</f>
        <v>415.65</v>
      </c>
      <c r="DA28">
        <f>AI28</f>
        <v>1</v>
      </c>
      <c r="DB28">
        <f t="shared" si="8"/>
        <v>7606.7</v>
      </c>
      <c r="DC28">
        <f t="shared" si="9"/>
        <v>0</v>
      </c>
      <c r="DD28" t="s">
        <v>3</v>
      </c>
      <c r="DE28" t="s">
        <v>3</v>
      </c>
      <c r="DF28">
        <f t="shared" si="0"/>
        <v>1064.9000000000001</v>
      </c>
      <c r="DG28">
        <f t="shared" si="1"/>
        <v>0</v>
      </c>
      <c r="DH28">
        <f t="shared" si="2"/>
        <v>0</v>
      </c>
      <c r="DI28">
        <f t="shared" si="3"/>
        <v>0</v>
      </c>
      <c r="DJ28">
        <f>DF28</f>
        <v>1064.9000000000001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ROW(Source!A188)</f>
        <v>188</v>
      </c>
      <c r="B29">
        <v>75545032</v>
      </c>
      <c r="C29">
        <v>75546215</v>
      </c>
      <c r="D29">
        <v>75245793</v>
      </c>
      <c r="E29">
        <v>1</v>
      </c>
      <c r="F29">
        <v>1</v>
      </c>
      <c r="G29">
        <v>39</v>
      </c>
      <c r="H29">
        <v>3</v>
      </c>
      <c r="I29" t="s">
        <v>263</v>
      </c>
      <c r="J29" t="s">
        <v>264</v>
      </c>
      <c r="K29" t="s">
        <v>265</v>
      </c>
      <c r="L29">
        <v>1346</v>
      </c>
      <c r="N29">
        <v>1009</v>
      </c>
      <c r="O29" t="s">
        <v>266</v>
      </c>
      <c r="P29" t="s">
        <v>266</v>
      </c>
      <c r="Q29">
        <v>1</v>
      </c>
      <c r="W29">
        <v>0</v>
      </c>
      <c r="X29">
        <v>-336834525</v>
      </c>
      <c r="Y29">
        <f t="shared" si="7"/>
        <v>21.96</v>
      </c>
      <c r="AA29">
        <v>359.12</v>
      </c>
      <c r="AB29">
        <v>0</v>
      </c>
      <c r="AC29">
        <v>0</v>
      </c>
      <c r="AD29">
        <v>0</v>
      </c>
      <c r="AE29">
        <v>359.12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0.18</v>
      </c>
      <c r="AU29" t="s">
        <v>127</v>
      </c>
      <c r="AV29">
        <v>0</v>
      </c>
      <c r="AW29">
        <v>2</v>
      </c>
      <c r="AX29">
        <v>75775488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ROUND(Y29*Source!I188,9)</f>
        <v>3.0743999999999998</v>
      </c>
      <c r="CY29">
        <f>AA29</f>
        <v>359.12</v>
      </c>
      <c r="CZ29">
        <f>AE29</f>
        <v>359.12</v>
      </c>
      <c r="DA29">
        <f>AI29</f>
        <v>1</v>
      </c>
      <c r="DB29">
        <f t="shared" si="8"/>
        <v>7886.08</v>
      </c>
      <c r="DC29">
        <f t="shared" si="9"/>
        <v>0</v>
      </c>
      <c r="DD29" t="s">
        <v>3</v>
      </c>
      <c r="DE29" t="s">
        <v>3</v>
      </c>
      <c r="DF29">
        <f t="shared" si="0"/>
        <v>1104.08</v>
      </c>
      <c r="DG29">
        <f t="shared" si="1"/>
        <v>0</v>
      </c>
      <c r="DH29">
        <f t="shared" si="2"/>
        <v>0</v>
      </c>
      <c r="DI29">
        <f t="shared" si="3"/>
        <v>0</v>
      </c>
      <c r="DJ29">
        <f>DF29</f>
        <v>1104.08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ROW(Source!A188)</f>
        <v>188</v>
      </c>
      <c r="B30">
        <v>75545032</v>
      </c>
      <c r="C30">
        <v>75546215</v>
      </c>
      <c r="D30">
        <v>75245847</v>
      </c>
      <c r="E30">
        <v>1</v>
      </c>
      <c r="F30">
        <v>1</v>
      </c>
      <c r="G30">
        <v>39</v>
      </c>
      <c r="H30">
        <v>3</v>
      </c>
      <c r="I30" t="s">
        <v>25</v>
      </c>
      <c r="J30" t="s">
        <v>28</v>
      </c>
      <c r="K30" t="s">
        <v>26</v>
      </c>
      <c r="L30">
        <v>1339</v>
      </c>
      <c r="N30">
        <v>1007</v>
      </c>
      <c r="O30" t="s">
        <v>27</v>
      </c>
      <c r="P30" t="s">
        <v>27</v>
      </c>
      <c r="Q30">
        <v>1</v>
      </c>
      <c r="W30">
        <v>1</v>
      </c>
      <c r="X30">
        <v>973433911</v>
      </c>
      <c r="Y30">
        <f t="shared" si="7"/>
        <v>-36.6</v>
      </c>
      <c r="AA30">
        <v>49.83</v>
      </c>
      <c r="AB30">
        <v>0</v>
      </c>
      <c r="AC30">
        <v>0</v>
      </c>
      <c r="AD30">
        <v>0</v>
      </c>
      <c r="AE30">
        <v>49.83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-0.3</v>
      </c>
      <c r="AU30" t="s">
        <v>127</v>
      </c>
      <c r="AV30">
        <v>0</v>
      </c>
      <c r="AW30">
        <v>2</v>
      </c>
      <c r="AX30">
        <v>75775489</v>
      </c>
      <c r="AY30">
        <v>1</v>
      </c>
      <c r="AZ30">
        <v>6144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ROUND(Y30*Source!I188,9)</f>
        <v>-5.1239999999999997</v>
      </c>
      <c r="CY30">
        <f>AA30</f>
        <v>49.83</v>
      </c>
      <c r="CZ30">
        <f>AE30</f>
        <v>49.83</v>
      </c>
      <c r="DA30">
        <f>AI30</f>
        <v>1</v>
      </c>
      <c r="DB30">
        <f t="shared" si="8"/>
        <v>-1823.9</v>
      </c>
      <c r="DC30">
        <f t="shared" si="9"/>
        <v>0</v>
      </c>
      <c r="DD30" t="s">
        <v>3</v>
      </c>
      <c r="DE30" t="s">
        <v>3</v>
      </c>
      <c r="DF30">
        <f t="shared" si="0"/>
        <v>-255.33</v>
      </c>
      <c r="DG30">
        <f t="shared" si="1"/>
        <v>0</v>
      </c>
      <c r="DH30">
        <f t="shared" si="2"/>
        <v>0</v>
      </c>
      <c r="DI30">
        <f t="shared" si="3"/>
        <v>0</v>
      </c>
      <c r="DJ30">
        <f>DF30</f>
        <v>-255.33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ROW(Source!A190)</f>
        <v>190</v>
      </c>
      <c r="B31">
        <v>75545032</v>
      </c>
      <c r="C31">
        <v>75546237</v>
      </c>
      <c r="D31">
        <v>75242047</v>
      </c>
      <c r="E31">
        <v>39</v>
      </c>
      <c r="F31">
        <v>1</v>
      </c>
      <c r="G31">
        <v>39</v>
      </c>
      <c r="H31">
        <v>1</v>
      </c>
      <c r="I31" t="s">
        <v>232</v>
      </c>
      <c r="J31" t="s">
        <v>3</v>
      </c>
      <c r="K31" t="s">
        <v>233</v>
      </c>
      <c r="L31">
        <v>1191</v>
      </c>
      <c r="N31">
        <v>1013</v>
      </c>
      <c r="O31" t="s">
        <v>234</v>
      </c>
      <c r="P31" t="s">
        <v>234</v>
      </c>
      <c r="Q31">
        <v>1</v>
      </c>
      <c r="W31">
        <v>0</v>
      </c>
      <c r="X31">
        <v>476480486</v>
      </c>
      <c r="Y31">
        <f t="shared" si="7"/>
        <v>602.68000000000006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4.9400000000000004</v>
      </c>
      <c r="AU31" t="s">
        <v>127</v>
      </c>
      <c r="AV31">
        <v>1</v>
      </c>
      <c r="AW31">
        <v>2</v>
      </c>
      <c r="AX31">
        <v>75775491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ROUND(AT31*Source!I190*AH31*AL31,2)</f>
        <v>0</v>
      </c>
      <c r="CV31">
        <f>ROUND(Y31*Source!I190,9)</f>
        <v>12.053599999999999</v>
      </c>
      <c r="CW31">
        <v>0</v>
      </c>
      <c r="CX31">
        <f>ROUND(Y31*Source!I190,9)</f>
        <v>12.053599999999999</v>
      </c>
      <c r="CY31">
        <f>AD31</f>
        <v>0</v>
      </c>
      <c r="CZ31">
        <f>AH31</f>
        <v>0</v>
      </c>
      <c r="DA31">
        <f>AL31</f>
        <v>1</v>
      </c>
      <c r="DB31">
        <f t="shared" si="8"/>
        <v>0</v>
      </c>
      <c r="DC31">
        <f t="shared" si="9"/>
        <v>0</v>
      </c>
      <c r="DD31" t="s">
        <v>3</v>
      </c>
      <c r="DE31" t="s">
        <v>3</v>
      </c>
      <c r="DF31">
        <f t="shared" si="0"/>
        <v>0</v>
      </c>
      <c r="DG31">
        <f t="shared" si="1"/>
        <v>0</v>
      </c>
      <c r="DH31">
        <f t="shared" si="2"/>
        <v>0</v>
      </c>
      <c r="DI31">
        <f t="shared" si="3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ROW(Source!A190)</f>
        <v>190</v>
      </c>
      <c r="B32">
        <v>75545032</v>
      </c>
      <c r="C32">
        <v>75546237</v>
      </c>
      <c r="D32">
        <v>75245790</v>
      </c>
      <c r="E32">
        <v>1</v>
      </c>
      <c r="F32">
        <v>1</v>
      </c>
      <c r="G32">
        <v>39</v>
      </c>
      <c r="H32">
        <v>3</v>
      </c>
      <c r="I32" t="s">
        <v>260</v>
      </c>
      <c r="J32" t="s">
        <v>261</v>
      </c>
      <c r="K32" t="s">
        <v>262</v>
      </c>
      <c r="L32">
        <v>1296</v>
      </c>
      <c r="N32">
        <v>1002</v>
      </c>
      <c r="O32" t="s">
        <v>181</v>
      </c>
      <c r="P32" t="s">
        <v>181</v>
      </c>
      <c r="Q32">
        <v>1</v>
      </c>
      <c r="W32">
        <v>0</v>
      </c>
      <c r="X32">
        <v>13185125</v>
      </c>
      <c r="Y32">
        <f t="shared" si="7"/>
        <v>18.3</v>
      </c>
      <c r="AA32">
        <v>415.65</v>
      </c>
      <c r="AB32">
        <v>0</v>
      </c>
      <c r="AC32">
        <v>0</v>
      </c>
      <c r="AD32">
        <v>0</v>
      </c>
      <c r="AE32">
        <v>415.65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0.15</v>
      </c>
      <c r="AU32" t="s">
        <v>127</v>
      </c>
      <c r="AV32">
        <v>0</v>
      </c>
      <c r="AW32">
        <v>2</v>
      </c>
      <c r="AX32">
        <v>75775492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ROUND(Y32*Source!I190,9)</f>
        <v>0.36599999999999999</v>
      </c>
      <c r="CY32">
        <f>AA32</f>
        <v>415.65</v>
      </c>
      <c r="CZ32">
        <f>AE32</f>
        <v>415.65</v>
      </c>
      <c r="DA32">
        <f>AI32</f>
        <v>1</v>
      </c>
      <c r="DB32">
        <f t="shared" si="8"/>
        <v>7606.7</v>
      </c>
      <c r="DC32">
        <f t="shared" si="9"/>
        <v>0</v>
      </c>
      <c r="DD32" t="s">
        <v>3</v>
      </c>
      <c r="DE32" t="s">
        <v>3</v>
      </c>
      <c r="DF32">
        <f t="shared" si="0"/>
        <v>152.13</v>
      </c>
      <c r="DG32">
        <f t="shared" si="1"/>
        <v>0</v>
      </c>
      <c r="DH32">
        <f t="shared" si="2"/>
        <v>0</v>
      </c>
      <c r="DI32">
        <f t="shared" si="3"/>
        <v>0</v>
      </c>
      <c r="DJ32">
        <f>DF32</f>
        <v>152.13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ROW(Source!A190)</f>
        <v>190</v>
      </c>
      <c r="B33">
        <v>75545032</v>
      </c>
      <c r="C33">
        <v>75546237</v>
      </c>
      <c r="D33">
        <v>75245793</v>
      </c>
      <c r="E33">
        <v>1</v>
      </c>
      <c r="F33">
        <v>1</v>
      </c>
      <c r="G33">
        <v>39</v>
      </c>
      <c r="H33">
        <v>3</v>
      </c>
      <c r="I33" t="s">
        <v>263</v>
      </c>
      <c r="J33" t="s">
        <v>264</v>
      </c>
      <c r="K33" t="s">
        <v>265</v>
      </c>
      <c r="L33">
        <v>1346</v>
      </c>
      <c r="N33">
        <v>1009</v>
      </c>
      <c r="O33" t="s">
        <v>266</v>
      </c>
      <c r="P33" t="s">
        <v>266</v>
      </c>
      <c r="Q33">
        <v>1</v>
      </c>
      <c r="W33">
        <v>0</v>
      </c>
      <c r="X33">
        <v>-336834525</v>
      </c>
      <c r="Y33">
        <f t="shared" si="7"/>
        <v>21.96</v>
      </c>
      <c r="AA33">
        <v>359.12</v>
      </c>
      <c r="AB33">
        <v>0</v>
      </c>
      <c r="AC33">
        <v>0</v>
      </c>
      <c r="AD33">
        <v>0</v>
      </c>
      <c r="AE33">
        <v>359.12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0.18</v>
      </c>
      <c r="AU33" t="s">
        <v>127</v>
      </c>
      <c r="AV33">
        <v>0</v>
      </c>
      <c r="AW33">
        <v>2</v>
      </c>
      <c r="AX33">
        <v>75775493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ROUND(Y33*Source!I190,9)</f>
        <v>0.43919999999999998</v>
      </c>
      <c r="CY33">
        <f>AA33</f>
        <v>359.12</v>
      </c>
      <c r="CZ33">
        <f>AE33</f>
        <v>359.12</v>
      </c>
      <c r="DA33">
        <f>AI33</f>
        <v>1</v>
      </c>
      <c r="DB33">
        <f t="shared" si="8"/>
        <v>7886.08</v>
      </c>
      <c r="DC33">
        <f t="shared" si="9"/>
        <v>0</v>
      </c>
      <c r="DD33" t="s">
        <v>3</v>
      </c>
      <c r="DE33" t="s">
        <v>3</v>
      </c>
      <c r="DF33">
        <f t="shared" ref="DF33:DF64" si="10">ROUND(ROUND(AE33,2)*CX33,2)</f>
        <v>157.72999999999999</v>
      </c>
      <c r="DG33">
        <f t="shared" ref="DG33:DG64" si="11">ROUND(ROUND(AF33,2)*CX33,2)</f>
        <v>0</v>
      </c>
      <c r="DH33">
        <f t="shared" ref="DH33:DH64" si="12">ROUND(ROUND(AG33,2)*CX33,2)</f>
        <v>0</v>
      </c>
      <c r="DI33">
        <f t="shared" ref="DI33:DI64" si="13">ROUND(ROUND(AH33,2)*CX33,2)</f>
        <v>0</v>
      </c>
      <c r="DJ33">
        <f>DF33</f>
        <v>157.72999999999999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ROW(Source!A190)</f>
        <v>190</v>
      </c>
      <c r="B34">
        <v>75545032</v>
      </c>
      <c r="C34">
        <v>75546237</v>
      </c>
      <c r="D34">
        <v>75245847</v>
      </c>
      <c r="E34">
        <v>1</v>
      </c>
      <c r="F34">
        <v>1</v>
      </c>
      <c r="G34">
        <v>39</v>
      </c>
      <c r="H34">
        <v>3</v>
      </c>
      <c r="I34" t="s">
        <v>25</v>
      </c>
      <c r="J34" t="s">
        <v>28</v>
      </c>
      <c r="K34" t="s">
        <v>26</v>
      </c>
      <c r="L34">
        <v>1339</v>
      </c>
      <c r="N34">
        <v>1007</v>
      </c>
      <c r="O34" t="s">
        <v>27</v>
      </c>
      <c r="P34" t="s">
        <v>27</v>
      </c>
      <c r="Q34">
        <v>1</v>
      </c>
      <c r="W34">
        <v>1</v>
      </c>
      <c r="X34">
        <v>973433911</v>
      </c>
      <c r="Y34">
        <f t="shared" si="7"/>
        <v>-36.6</v>
      </c>
      <c r="AA34">
        <v>49.83</v>
      </c>
      <c r="AB34">
        <v>0</v>
      </c>
      <c r="AC34">
        <v>0</v>
      </c>
      <c r="AD34">
        <v>0</v>
      </c>
      <c r="AE34">
        <v>49.83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-0.3</v>
      </c>
      <c r="AU34" t="s">
        <v>127</v>
      </c>
      <c r="AV34">
        <v>0</v>
      </c>
      <c r="AW34">
        <v>2</v>
      </c>
      <c r="AX34">
        <v>75775494</v>
      </c>
      <c r="AY34">
        <v>1</v>
      </c>
      <c r="AZ34">
        <v>6144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ROUND(Y34*Source!I190,9)</f>
        <v>-0.73199999999999998</v>
      </c>
      <c r="CY34">
        <f>AA34</f>
        <v>49.83</v>
      </c>
      <c r="CZ34">
        <f>AE34</f>
        <v>49.83</v>
      </c>
      <c r="DA34">
        <f>AI34</f>
        <v>1</v>
      </c>
      <c r="DB34">
        <f t="shared" si="8"/>
        <v>-1823.9</v>
      </c>
      <c r="DC34">
        <f t="shared" si="9"/>
        <v>0</v>
      </c>
      <c r="DD34" t="s">
        <v>3</v>
      </c>
      <c r="DE34" t="s">
        <v>3</v>
      </c>
      <c r="DF34">
        <f t="shared" si="10"/>
        <v>-36.479999999999997</v>
      </c>
      <c r="DG34">
        <f t="shared" si="11"/>
        <v>0</v>
      </c>
      <c r="DH34">
        <f t="shared" si="12"/>
        <v>0</v>
      </c>
      <c r="DI34">
        <f t="shared" si="13"/>
        <v>0</v>
      </c>
      <c r="DJ34">
        <f>DF34</f>
        <v>-36.479999999999997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ROW(Source!A264)</f>
        <v>264</v>
      </c>
      <c r="B35">
        <v>75545032</v>
      </c>
      <c r="C35">
        <v>75546259</v>
      </c>
      <c r="D35">
        <v>75242047</v>
      </c>
      <c r="E35">
        <v>39</v>
      </c>
      <c r="F35">
        <v>1</v>
      </c>
      <c r="G35">
        <v>39</v>
      </c>
      <c r="H35">
        <v>1</v>
      </c>
      <c r="I35" t="s">
        <v>232</v>
      </c>
      <c r="J35" t="s">
        <v>3</v>
      </c>
      <c r="K35" t="s">
        <v>233</v>
      </c>
      <c r="L35">
        <v>1191</v>
      </c>
      <c r="N35">
        <v>1013</v>
      </c>
      <c r="O35" t="s">
        <v>234</v>
      </c>
      <c r="P35" t="s">
        <v>234</v>
      </c>
      <c r="Q35">
        <v>1</v>
      </c>
      <c r="W35">
        <v>0</v>
      </c>
      <c r="X35">
        <v>476480486</v>
      </c>
      <c r="Y35">
        <f t="shared" ref="Y35:Y53" si="14">(AT35*118)</f>
        <v>164.01999999999998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1.39</v>
      </c>
      <c r="AU35" t="s">
        <v>144</v>
      </c>
      <c r="AV35">
        <v>1</v>
      </c>
      <c r="AW35">
        <v>2</v>
      </c>
      <c r="AX35">
        <v>75775496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ROUND(AT35*Source!I264*AH35*AL35,2)</f>
        <v>0</v>
      </c>
      <c r="CV35">
        <f>ROUND(Y35*Source!I264,9)</f>
        <v>237.81259800000001</v>
      </c>
      <c r="CW35">
        <v>0</v>
      </c>
      <c r="CX35">
        <f>ROUND(Y35*Source!I264,9)</f>
        <v>237.81259800000001</v>
      </c>
      <c r="CY35">
        <f>AD35</f>
        <v>0</v>
      </c>
      <c r="CZ35">
        <f>AH35</f>
        <v>0</v>
      </c>
      <c r="DA35">
        <f>AL35</f>
        <v>1</v>
      </c>
      <c r="DB35">
        <f t="shared" ref="DB35:DB53" si="15">ROUND((ROUND(AT35*CZ35,2)*118),6)</f>
        <v>0</v>
      </c>
      <c r="DC35">
        <f t="shared" ref="DC35:DC53" si="16">ROUND((ROUND(AT35*AG35,2)*118),6)</f>
        <v>0</v>
      </c>
      <c r="DD35" t="s">
        <v>3</v>
      </c>
      <c r="DE35" t="s">
        <v>3</v>
      </c>
      <c r="DF35">
        <f t="shared" si="10"/>
        <v>0</v>
      </c>
      <c r="DG35">
        <f t="shared" si="11"/>
        <v>0</v>
      </c>
      <c r="DH35">
        <f t="shared" si="12"/>
        <v>0</v>
      </c>
      <c r="DI35">
        <f t="shared" si="13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ROW(Source!A264)</f>
        <v>264</v>
      </c>
      <c r="B36">
        <v>75545032</v>
      </c>
      <c r="C36">
        <v>75546259</v>
      </c>
      <c r="D36">
        <v>75245799</v>
      </c>
      <c r="E36">
        <v>1</v>
      </c>
      <c r="F36">
        <v>1</v>
      </c>
      <c r="G36">
        <v>39</v>
      </c>
      <c r="H36">
        <v>3</v>
      </c>
      <c r="I36" t="s">
        <v>241</v>
      </c>
      <c r="J36" t="s">
        <v>242</v>
      </c>
      <c r="K36" t="s">
        <v>243</v>
      </c>
      <c r="L36">
        <v>1296</v>
      </c>
      <c r="N36">
        <v>1002</v>
      </c>
      <c r="O36" t="s">
        <v>181</v>
      </c>
      <c r="P36" t="s">
        <v>181</v>
      </c>
      <c r="Q36">
        <v>1</v>
      </c>
      <c r="W36">
        <v>0</v>
      </c>
      <c r="X36">
        <v>748398030</v>
      </c>
      <c r="Y36">
        <f t="shared" si="14"/>
        <v>5.9</v>
      </c>
      <c r="AA36">
        <v>161.24</v>
      </c>
      <c r="AB36">
        <v>0</v>
      </c>
      <c r="AC36">
        <v>0</v>
      </c>
      <c r="AD36">
        <v>0</v>
      </c>
      <c r="AE36">
        <v>161.24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0.05</v>
      </c>
      <c r="AU36" t="s">
        <v>144</v>
      </c>
      <c r="AV36">
        <v>0</v>
      </c>
      <c r="AW36">
        <v>2</v>
      </c>
      <c r="AX36">
        <v>75775497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ROUND(Y36*Source!I264,9)</f>
        <v>8.5544100000000007</v>
      </c>
      <c r="CY36">
        <f>AA36</f>
        <v>161.24</v>
      </c>
      <c r="CZ36">
        <f>AE36</f>
        <v>161.24</v>
      </c>
      <c r="DA36">
        <f>AI36</f>
        <v>1</v>
      </c>
      <c r="DB36">
        <f t="shared" si="15"/>
        <v>951.08</v>
      </c>
      <c r="DC36">
        <f t="shared" si="16"/>
        <v>0</v>
      </c>
      <c r="DD36" t="s">
        <v>3</v>
      </c>
      <c r="DE36" t="s">
        <v>3</v>
      </c>
      <c r="DF36">
        <f t="shared" si="10"/>
        <v>1379.31</v>
      </c>
      <c r="DG36">
        <f t="shared" si="11"/>
        <v>0</v>
      </c>
      <c r="DH36">
        <f t="shared" si="12"/>
        <v>0</v>
      </c>
      <c r="DI36">
        <f t="shared" si="13"/>
        <v>0</v>
      </c>
      <c r="DJ36">
        <f>DF36</f>
        <v>1379.31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ROW(Source!A264)</f>
        <v>264</v>
      </c>
      <c r="B37">
        <v>75545032</v>
      </c>
      <c r="C37">
        <v>75546259</v>
      </c>
      <c r="D37">
        <v>75245847</v>
      </c>
      <c r="E37">
        <v>1</v>
      </c>
      <c r="F37">
        <v>1</v>
      </c>
      <c r="G37">
        <v>39</v>
      </c>
      <c r="H37">
        <v>3</v>
      </c>
      <c r="I37" t="s">
        <v>25</v>
      </c>
      <c r="J37" t="s">
        <v>28</v>
      </c>
      <c r="K37" t="s">
        <v>26</v>
      </c>
      <c r="L37">
        <v>1339</v>
      </c>
      <c r="N37">
        <v>1007</v>
      </c>
      <c r="O37" t="s">
        <v>27</v>
      </c>
      <c r="P37" t="s">
        <v>27</v>
      </c>
      <c r="Q37">
        <v>1</v>
      </c>
      <c r="W37">
        <v>1</v>
      </c>
      <c r="X37">
        <v>973433911</v>
      </c>
      <c r="Y37">
        <f t="shared" si="14"/>
        <v>-1.18</v>
      </c>
      <c r="AA37">
        <v>49.83</v>
      </c>
      <c r="AB37">
        <v>0</v>
      </c>
      <c r="AC37">
        <v>0</v>
      </c>
      <c r="AD37">
        <v>0</v>
      </c>
      <c r="AE37">
        <v>49.83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-0.01</v>
      </c>
      <c r="AU37" t="s">
        <v>144</v>
      </c>
      <c r="AV37">
        <v>0</v>
      </c>
      <c r="AW37">
        <v>2</v>
      </c>
      <c r="AX37">
        <v>75775498</v>
      </c>
      <c r="AY37">
        <v>1</v>
      </c>
      <c r="AZ37">
        <v>6144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ROUND(Y37*Source!I264,9)</f>
        <v>-1.710882</v>
      </c>
      <c r="CY37">
        <f>AA37</f>
        <v>49.83</v>
      </c>
      <c r="CZ37">
        <f>AE37</f>
        <v>49.83</v>
      </c>
      <c r="DA37">
        <f>AI37</f>
        <v>1</v>
      </c>
      <c r="DB37">
        <f t="shared" si="15"/>
        <v>-59</v>
      </c>
      <c r="DC37">
        <f t="shared" si="16"/>
        <v>0</v>
      </c>
      <c r="DD37" t="s">
        <v>3</v>
      </c>
      <c r="DE37" t="s">
        <v>3</v>
      </c>
      <c r="DF37">
        <f t="shared" si="10"/>
        <v>-85.25</v>
      </c>
      <c r="DG37">
        <f t="shared" si="11"/>
        <v>0</v>
      </c>
      <c r="DH37">
        <f t="shared" si="12"/>
        <v>0</v>
      </c>
      <c r="DI37">
        <f t="shared" si="13"/>
        <v>0</v>
      </c>
      <c r="DJ37">
        <f>DF37</f>
        <v>-85.25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ROW(Source!A301)</f>
        <v>301</v>
      </c>
      <c r="B38">
        <v>75545032</v>
      </c>
      <c r="C38">
        <v>75546276</v>
      </c>
      <c r="D38">
        <v>75242047</v>
      </c>
      <c r="E38">
        <v>39</v>
      </c>
      <c r="F38">
        <v>1</v>
      </c>
      <c r="G38">
        <v>39</v>
      </c>
      <c r="H38">
        <v>1</v>
      </c>
      <c r="I38" t="s">
        <v>232</v>
      </c>
      <c r="J38" t="s">
        <v>3</v>
      </c>
      <c r="K38" t="s">
        <v>233</v>
      </c>
      <c r="L38">
        <v>1191</v>
      </c>
      <c r="N38">
        <v>1013</v>
      </c>
      <c r="O38" t="s">
        <v>234</v>
      </c>
      <c r="P38" t="s">
        <v>234</v>
      </c>
      <c r="Q38">
        <v>1</v>
      </c>
      <c r="W38">
        <v>0</v>
      </c>
      <c r="X38">
        <v>476480486</v>
      </c>
      <c r="Y38">
        <f t="shared" si="14"/>
        <v>14.16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0.12</v>
      </c>
      <c r="AU38" t="s">
        <v>144</v>
      </c>
      <c r="AV38">
        <v>1</v>
      </c>
      <c r="AW38">
        <v>2</v>
      </c>
      <c r="AX38">
        <v>75775500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ROUND(AT38*Source!I301*AH38*AL38,2)</f>
        <v>0</v>
      </c>
      <c r="CV38">
        <f>ROUND(Y38*Source!I301,9)</f>
        <v>338.12805600000002</v>
      </c>
      <c r="CW38">
        <v>0</v>
      </c>
      <c r="CX38">
        <f>ROUND(Y38*Source!I301,9)</f>
        <v>338.12805600000002</v>
      </c>
      <c r="CY38">
        <f>AD38</f>
        <v>0</v>
      </c>
      <c r="CZ38">
        <f>AH38</f>
        <v>0</v>
      </c>
      <c r="DA38">
        <f>AL38</f>
        <v>1</v>
      </c>
      <c r="DB38">
        <f t="shared" si="15"/>
        <v>0</v>
      </c>
      <c r="DC38">
        <f t="shared" si="16"/>
        <v>0</v>
      </c>
      <c r="DD38" t="s">
        <v>3</v>
      </c>
      <c r="DE38" t="s">
        <v>3</v>
      </c>
      <c r="DF38">
        <f t="shared" si="10"/>
        <v>0</v>
      </c>
      <c r="DG38">
        <f t="shared" si="11"/>
        <v>0</v>
      </c>
      <c r="DH38">
        <f t="shared" si="12"/>
        <v>0</v>
      </c>
      <c r="DI38">
        <f t="shared" si="13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ROW(Source!A301)</f>
        <v>301</v>
      </c>
      <c r="B39">
        <v>75545032</v>
      </c>
      <c r="C39">
        <v>75546276</v>
      </c>
      <c r="D39">
        <v>75243646</v>
      </c>
      <c r="E39">
        <v>1</v>
      </c>
      <c r="F39">
        <v>1</v>
      </c>
      <c r="G39">
        <v>39</v>
      </c>
      <c r="H39">
        <v>2</v>
      </c>
      <c r="I39" t="s">
        <v>244</v>
      </c>
      <c r="J39" t="s">
        <v>245</v>
      </c>
      <c r="K39" t="s">
        <v>246</v>
      </c>
      <c r="L39">
        <v>1368</v>
      </c>
      <c r="N39">
        <v>1011</v>
      </c>
      <c r="O39" t="s">
        <v>247</v>
      </c>
      <c r="P39" t="s">
        <v>247</v>
      </c>
      <c r="Q39">
        <v>1</v>
      </c>
      <c r="W39">
        <v>0</v>
      </c>
      <c r="X39">
        <v>-581313338</v>
      </c>
      <c r="Y39">
        <f t="shared" si="14"/>
        <v>11.8</v>
      </c>
      <c r="AA39">
        <v>0</v>
      </c>
      <c r="AB39">
        <v>43.82</v>
      </c>
      <c r="AC39">
        <v>0.67</v>
      </c>
      <c r="AD39">
        <v>0</v>
      </c>
      <c r="AE39">
        <v>0</v>
      </c>
      <c r="AF39">
        <v>43.82</v>
      </c>
      <c r="AG39">
        <v>0.67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0.1</v>
      </c>
      <c r="AU39" t="s">
        <v>144</v>
      </c>
      <c r="AV39">
        <v>0</v>
      </c>
      <c r="AW39">
        <v>2</v>
      </c>
      <c r="AX39">
        <v>75775501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ROUND(Y39*Source!I301*DO39,9)</f>
        <v>0</v>
      </c>
      <c r="CX39">
        <f>ROUND(Y39*Source!I301,9)</f>
        <v>281.77337999999997</v>
      </c>
      <c r="CY39">
        <f>AB39</f>
        <v>43.82</v>
      </c>
      <c r="CZ39">
        <f>AF39</f>
        <v>43.82</v>
      </c>
      <c r="DA39">
        <f>AJ39</f>
        <v>1</v>
      </c>
      <c r="DB39">
        <f t="shared" si="15"/>
        <v>516.84</v>
      </c>
      <c r="DC39">
        <f t="shared" si="16"/>
        <v>8.26</v>
      </c>
      <c r="DD39" t="s">
        <v>3</v>
      </c>
      <c r="DE39" t="s">
        <v>3</v>
      </c>
      <c r="DF39">
        <f t="shared" si="10"/>
        <v>0</v>
      </c>
      <c r="DG39">
        <f t="shared" si="11"/>
        <v>12347.31</v>
      </c>
      <c r="DH39">
        <f t="shared" si="12"/>
        <v>188.79</v>
      </c>
      <c r="DI39">
        <f t="shared" si="13"/>
        <v>0</v>
      </c>
      <c r="DJ39">
        <f>DG39</f>
        <v>12347.31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ROW(Source!A301)</f>
        <v>301</v>
      </c>
      <c r="B40">
        <v>75545032</v>
      </c>
      <c r="C40">
        <v>75546276</v>
      </c>
      <c r="D40">
        <v>75245800</v>
      </c>
      <c r="E40">
        <v>1</v>
      </c>
      <c r="F40">
        <v>1</v>
      </c>
      <c r="G40">
        <v>39</v>
      </c>
      <c r="H40">
        <v>3</v>
      </c>
      <c r="I40" t="s">
        <v>267</v>
      </c>
      <c r="J40" t="s">
        <v>268</v>
      </c>
      <c r="K40" t="s">
        <v>269</v>
      </c>
      <c r="L40">
        <v>1296</v>
      </c>
      <c r="N40">
        <v>1002</v>
      </c>
      <c r="O40" t="s">
        <v>181</v>
      </c>
      <c r="P40" t="s">
        <v>181</v>
      </c>
      <c r="Q40">
        <v>1</v>
      </c>
      <c r="W40">
        <v>0</v>
      </c>
      <c r="X40">
        <v>835117882</v>
      </c>
      <c r="Y40">
        <f t="shared" si="14"/>
        <v>15.34</v>
      </c>
      <c r="AA40">
        <v>188.13</v>
      </c>
      <c r="AB40">
        <v>0</v>
      </c>
      <c r="AC40">
        <v>0</v>
      </c>
      <c r="AD40">
        <v>0</v>
      </c>
      <c r="AE40">
        <v>188.13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0.13</v>
      </c>
      <c r="AU40" t="s">
        <v>144</v>
      </c>
      <c r="AV40">
        <v>0</v>
      </c>
      <c r="AW40">
        <v>2</v>
      </c>
      <c r="AX40">
        <v>75775502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ROUND(Y40*Source!I301,9)</f>
        <v>366.30539399999998</v>
      </c>
      <c r="CY40">
        <f>AA40</f>
        <v>188.13</v>
      </c>
      <c r="CZ40">
        <f>AE40</f>
        <v>188.13</v>
      </c>
      <c r="DA40">
        <f>AI40</f>
        <v>1</v>
      </c>
      <c r="DB40">
        <f t="shared" si="15"/>
        <v>2886.28</v>
      </c>
      <c r="DC40">
        <f t="shared" si="16"/>
        <v>0</v>
      </c>
      <c r="DD40" t="s">
        <v>3</v>
      </c>
      <c r="DE40" t="s">
        <v>3</v>
      </c>
      <c r="DF40">
        <f t="shared" si="10"/>
        <v>68913.03</v>
      </c>
      <c r="DG40">
        <f t="shared" si="11"/>
        <v>0</v>
      </c>
      <c r="DH40">
        <f t="shared" si="12"/>
        <v>0</v>
      </c>
      <c r="DI40">
        <f t="shared" si="13"/>
        <v>0</v>
      </c>
      <c r="DJ40">
        <f>DF40</f>
        <v>68913.03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ROW(Source!A301)</f>
        <v>301</v>
      </c>
      <c r="B41">
        <v>75545032</v>
      </c>
      <c r="C41">
        <v>75546276</v>
      </c>
      <c r="D41">
        <v>75245847</v>
      </c>
      <c r="E41">
        <v>1</v>
      </c>
      <c r="F41">
        <v>1</v>
      </c>
      <c r="G41">
        <v>39</v>
      </c>
      <c r="H41">
        <v>3</v>
      </c>
      <c r="I41" t="s">
        <v>25</v>
      </c>
      <c r="J41" t="s">
        <v>28</v>
      </c>
      <c r="K41" t="s">
        <v>26</v>
      </c>
      <c r="L41">
        <v>1339</v>
      </c>
      <c r="N41">
        <v>1007</v>
      </c>
      <c r="O41" t="s">
        <v>27</v>
      </c>
      <c r="P41" t="s">
        <v>27</v>
      </c>
      <c r="Q41">
        <v>1</v>
      </c>
      <c r="W41">
        <v>1</v>
      </c>
      <c r="X41">
        <v>973433911</v>
      </c>
      <c r="Y41">
        <f t="shared" si="14"/>
        <v>-1.5576000000000001</v>
      </c>
      <c r="AA41">
        <v>49.83</v>
      </c>
      <c r="AB41">
        <v>0</v>
      </c>
      <c r="AC41">
        <v>0</v>
      </c>
      <c r="AD41">
        <v>0</v>
      </c>
      <c r="AE41">
        <v>49.83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-1.32E-2</v>
      </c>
      <c r="AU41" t="s">
        <v>144</v>
      </c>
      <c r="AV41">
        <v>0</v>
      </c>
      <c r="AW41">
        <v>2</v>
      </c>
      <c r="AX41">
        <v>75775503</v>
      </c>
      <c r="AY41">
        <v>1</v>
      </c>
      <c r="AZ41">
        <v>6144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ROUND(Y41*Source!I301,9)</f>
        <v>-37.194086159999998</v>
      </c>
      <c r="CY41">
        <f>AA41</f>
        <v>49.83</v>
      </c>
      <c r="CZ41">
        <f>AE41</f>
        <v>49.83</v>
      </c>
      <c r="DA41">
        <f>AI41</f>
        <v>1</v>
      </c>
      <c r="DB41">
        <f t="shared" si="15"/>
        <v>-77.88</v>
      </c>
      <c r="DC41">
        <f t="shared" si="16"/>
        <v>0</v>
      </c>
      <c r="DD41" t="s">
        <v>3</v>
      </c>
      <c r="DE41" t="s">
        <v>3</v>
      </c>
      <c r="DF41">
        <f t="shared" si="10"/>
        <v>-1853.38</v>
      </c>
      <c r="DG41">
        <f t="shared" si="11"/>
        <v>0</v>
      </c>
      <c r="DH41">
        <f t="shared" si="12"/>
        <v>0</v>
      </c>
      <c r="DI41">
        <f t="shared" si="13"/>
        <v>0</v>
      </c>
      <c r="DJ41">
        <f>DF41</f>
        <v>-1853.38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ROW(Source!A303)</f>
        <v>303</v>
      </c>
      <c r="B42">
        <v>75545032</v>
      </c>
      <c r="C42">
        <v>75546298</v>
      </c>
      <c r="D42">
        <v>75242047</v>
      </c>
      <c r="E42">
        <v>39</v>
      </c>
      <c r="F42">
        <v>1</v>
      </c>
      <c r="G42">
        <v>39</v>
      </c>
      <c r="H42">
        <v>1</v>
      </c>
      <c r="I42" t="s">
        <v>232</v>
      </c>
      <c r="J42" t="s">
        <v>3</v>
      </c>
      <c r="K42" t="s">
        <v>233</v>
      </c>
      <c r="L42">
        <v>1191</v>
      </c>
      <c r="N42">
        <v>1013</v>
      </c>
      <c r="O42" t="s">
        <v>234</v>
      </c>
      <c r="P42" t="s">
        <v>234</v>
      </c>
      <c r="Q42">
        <v>1</v>
      </c>
      <c r="W42">
        <v>0</v>
      </c>
      <c r="X42">
        <v>476480486</v>
      </c>
      <c r="Y42">
        <f t="shared" si="14"/>
        <v>108.56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0.92</v>
      </c>
      <c r="AU42" t="s">
        <v>144</v>
      </c>
      <c r="AV42">
        <v>1</v>
      </c>
      <c r="AW42">
        <v>2</v>
      </c>
      <c r="AX42">
        <v>75775505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ROUND(AT42*Source!I303*AH42*AL42,2)</f>
        <v>0</v>
      </c>
      <c r="CV42">
        <f>ROUND(Y42*Source!I303,9)</f>
        <v>1110.992184</v>
      </c>
      <c r="CW42">
        <v>0</v>
      </c>
      <c r="CX42">
        <f>ROUND(Y42*Source!I303,9)</f>
        <v>1110.992184</v>
      </c>
      <c r="CY42">
        <f>AD42</f>
        <v>0</v>
      </c>
      <c r="CZ42">
        <f>AH42</f>
        <v>0</v>
      </c>
      <c r="DA42">
        <f>AL42</f>
        <v>1</v>
      </c>
      <c r="DB42">
        <f t="shared" si="15"/>
        <v>0</v>
      </c>
      <c r="DC42">
        <f t="shared" si="16"/>
        <v>0</v>
      </c>
      <c r="DD42" t="s">
        <v>3</v>
      </c>
      <c r="DE42" t="s">
        <v>3</v>
      </c>
      <c r="DF42">
        <f t="shared" si="10"/>
        <v>0</v>
      </c>
      <c r="DG42">
        <f t="shared" si="11"/>
        <v>0</v>
      </c>
      <c r="DH42">
        <f t="shared" si="12"/>
        <v>0</v>
      </c>
      <c r="DI42">
        <f t="shared" si="13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ROW(Source!A303)</f>
        <v>303</v>
      </c>
      <c r="B43">
        <v>75545032</v>
      </c>
      <c r="C43">
        <v>75546298</v>
      </c>
      <c r="D43">
        <v>75245762</v>
      </c>
      <c r="E43">
        <v>1</v>
      </c>
      <c r="F43">
        <v>1</v>
      </c>
      <c r="G43">
        <v>39</v>
      </c>
      <c r="H43">
        <v>3</v>
      </c>
      <c r="I43" t="s">
        <v>248</v>
      </c>
      <c r="J43" t="s">
        <v>249</v>
      </c>
      <c r="K43" t="s">
        <v>250</v>
      </c>
      <c r="L43">
        <v>1296</v>
      </c>
      <c r="N43">
        <v>1002</v>
      </c>
      <c r="O43" t="s">
        <v>181</v>
      </c>
      <c r="P43" t="s">
        <v>181</v>
      </c>
      <c r="Q43">
        <v>1</v>
      </c>
      <c r="W43">
        <v>0</v>
      </c>
      <c r="X43">
        <v>-1859412607</v>
      </c>
      <c r="Y43">
        <f t="shared" si="14"/>
        <v>23.6</v>
      </c>
      <c r="AA43">
        <v>136.29</v>
      </c>
      <c r="AB43">
        <v>0</v>
      </c>
      <c r="AC43">
        <v>0</v>
      </c>
      <c r="AD43">
        <v>0</v>
      </c>
      <c r="AE43">
        <v>136.29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0.2</v>
      </c>
      <c r="AU43" t="s">
        <v>144</v>
      </c>
      <c r="AV43">
        <v>0</v>
      </c>
      <c r="AW43">
        <v>2</v>
      </c>
      <c r="AX43">
        <v>75775506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ROUND(Y43*Source!I303,9)</f>
        <v>241.52003999999999</v>
      </c>
      <c r="CY43">
        <f>AA43</f>
        <v>136.29</v>
      </c>
      <c r="CZ43">
        <f>AE43</f>
        <v>136.29</v>
      </c>
      <c r="DA43">
        <f>AI43</f>
        <v>1</v>
      </c>
      <c r="DB43">
        <f t="shared" si="15"/>
        <v>3216.68</v>
      </c>
      <c r="DC43">
        <f t="shared" si="16"/>
        <v>0</v>
      </c>
      <c r="DD43" t="s">
        <v>3</v>
      </c>
      <c r="DE43" t="s">
        <v>3</v>
      </c>
      <c r="DF43">
        <f t="shared" si="10"/>
        <v>32916.769999999997</v>
      </c>
      <c r="DG43">
        <f t="shared" si="11"/>
        <v>0</v>
      </c>
      <c r="DH43">
        <f t="shared" si="12"/>
        <v>0</v>
      </c>
      <c r="DI43">
        <f t="shared" si="13"/>
        <v>0</v>
      </c>
      <c r="DJ43">
        <f>DF43</f>
        <v>32916.769999999997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ROW(Source!A303)</f>
        <v>303</v>
      </c>
      <c r="B44">
        <v>75545032</v>
      </c>
      <c r="C44">
        <v>75546298</v>
      </c>
      <c r="D44">
        <v>75245847</v>
      </c>
      <c r="E44">
        <v>1</v>
      </c>
      <c r="F44">
        <v>1</v>
      </c>
      <c r="G44">
        <v>39</v>
      </c>
      <c r="H44">
        <v>3</v>
      </c>
      <c r="I44" t="s">
        <v>25</v>
      </c>
      <c r="J44" t="s">
        <v>28</v>
      </c>
      <c r="K44" t="s">
        <v>26</v>
      </c>
      <c r="L44">
        <v>1339</v>
      </c>
      <c r="N44">
        <v>1007</v>
      </c>
      <c r="O44" t="s">
        <v>27</v>
      </c>
      <c r="P44" t="s">
        <v>27</v>
      </c>
      <c r="Q44">
        <v>1</v>
      </c>
      <c r="W44">
        <v>1</v>
      </c>
      <c r="X44">
        <v>973433911</v>
      </c>
      <c r="Y44">
        <f t="shared" si="14"/>
        <v>-1.18</v>
      </c>
      <c r="AA44">
        <v>49.83</v>
      </c>
      <c r="AB44">
        <v>0</v>
      </c>
      <c r="AC44">
        <v>0</v>
      </c>
      <c r="AD44">
        <v>0</v>
      </c>
      <c r="AE44">
        <v>49.83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-0.01</v>
      </c>
      <c r="AU44" t="s">
        <v>144</v>
      </c>
      <c r="AV44">
        <v>0</v>
      </c>
      <c r="AW44">
        <v>2</v>
      </c>
      <c r="AX44">
        <v>75775507</v>
      </c>
      <c r="AY44">
        <v>1</v>
      </c>
      <c r="AZ44">
        <v>6144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ROUND(Y44*Source!I303,9)</f>
        <v>-12.076002000000001</v>
      </c>
      <c r="CY44">
        <f>AA44</f>
        <v>49.83</v>
      </c>
      <c r="CZ44">
        <f>AE44</f>
        <v>49.83</v>
      </c>
      <c r="DA44">
        <f>AI44</f>
        <v>1</v>
      </c>
      <c r="DB44">
        <f t="shared" si="15"/>
        <v>-59</v>
      </c>
      <c r="DC44">
        <f t="shared" si="16"/>
        <v>0</v>
      </c>
      <c r="DD44" t="s">
        <v>3</v>
      </c>
      <c r="DE44" t="s">
        <v>3</v>
      </c>
      <c r="DF44">
        <f t="shared" si="10"/>
        <v>-601.75</v>
      </c>
      <c r="DG44">
        <f t="shared" si="11"/>
        <v>0</v>
      </c>
      <c r="DH44">
        <f t="shared" si="12"/>
        <v>0</v>
      </c>
      <c r="DI44">
        <f t="shared" si="13"/>
        <v>0</v>
      </c>
      <c r="DJ44">
        <f>DF44</f>
        <v>-601.75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ROW(Source!A305)</f>
        <v>305</v>
      </c>
      <c r="B45">
        <v>75545032</v>
      </c>
      <c r="C45">
        <v>75546309</v>
      </c>
      <c r="D45">
        <v>75242047</v>
      </c>
      <c r="E45">
        <v>39</v>
      </c>
      <c r="F45">
        <v>1</v>
      </c>
      <c r="G45">
        <v>39</v>
      </c>
      <c r="H45">
        <v>1</v>
      </c>
      <c r="I45" t="s">
        <v>232</v>
      </c>
      <c r="J45" t="s">
        <v>3</v>
      </c>
      <c r="K45" t="s">
        <v>233</v>
      </c>
      <c r="L45">
        <v>1191</v>
      </c>
      <c r="N45">
        <v>1013</v>
      </c>
      <c r="O45" t="s">
        <v>234</v>
      </c>
      <c r="P45" t="s">
        <v>234</v>
      </c>
      <c r="Q45">
        <v>1</v>
      </c>
      <c r="W45">
        <v>0</v>
      </c>
      <c r="X45">
        <v>476480486</v>
      </c>
      <c r="Y45">
        <f t="shared" si="14"/>
        <v>138.06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1.17</v>
      </c>
      <c r="AU45" t="s">
        <v>144</v>
      </c>
      <c r="AV45">
        <v>1</v>
      </c>
      <c r="AW45">
        <v>2</v>
      </c>
      <c r="AX45">
        <v>75775509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ROUND(AT45*Source!I305*AH45*AL45,2)</f>
        <v>0</v>
      </c>
      <c r="CV45">
        <f>ROUND(Y45*Source!I305,9)</f>
        <v>78.970320000000001</v>
      </c>
      <c r="CW45">
        <v>0</v>
      </c>
      <c r="CX45">
        <f>ROUND(Y45*Source!I305,9)</f>
        <v>78.970320000000001</v>
      </c>
      <c r="CY45">
        <f>AD45</f>
        <v>0</v>
      </c>
      <c r="CZ45">
        <f>AH45</f>
        <v>0</v>
      </c>
      <c r="DA45">
        <f>AL45</f>
        <v>1</v>
      </c>
      <c r="DB45">
        <f t="shared" si="15"/>
        <v>0</v>
      </c>
      <c r="DC45">
        <f t="shared" si="16"/>
        <v>0</v>
      </c>
      <c r="DD45" t="s">
        <v>3</v>
      </c>
      <c r="DE45" t="s">
        <v>3</v>
      </c>
      <c r="DF45">
        <f t="shared" si="10"/>
        <v>0</v>
      </c>
      <c r="DG45">
        <f t="shared" si="11"/>
        <v>0</v>
      </c>
      <c r="DH45">
        <f t="shared" si="12"/>
        <v>0</v>
      </c>
      <c r="DI45">
        <f t="shared" si="13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ROW(Source!A305)</f>
        <v>305</v>
      </c>
      <c r="B46">
        <v>75545032</v>
      </c>
      <c r="C46">
        <v>75546309</v>
      </c>
      <c r="D46">
        <v>75245765</v>
      </c>
      <c r="E46">
        <v>1</v>
      </c>
      <c r="F46">
        <v>1</v>
      </c>
      <c r="G46">
        <v>39</v>
      </c>
      <c r="H46">
        <v>3</v>
      </c>
      <c r="I46" t="s">
        <v>254</v>
      </c>
      <c r="J46" t="s">
        <v>255</v>
      </c>
      <c r="K46" t="s">
        <v>256</v>
      </c>
      <c r="L46">
        <v>1296</v>
      </c>
      <c r="N46">
        <v>1002</v>
      </c>
      <c r="O46" t="s">
        <v>181</v>
      </c>
      <c r="P46" t="s">
        <v>181</v>
      </c>
      <c r="Q46">
        <v>1</v>
      </c>
      <c r="W46">
        <v>0</v>
      </c>
      <c r="X46">
        <v>-398342342</v>
      </c>
      <c r="Y46">
        <f t="shared" si="14"/>
        <v>11.8</v>
      </c>
      <c r="AA46">
        <v>161.79</v>
      </c>
      <c r="AB46">
        <v>0</v>
      </c>
      <c r="AC46">
        <v>0</v>
      </c>
      <c r="AD46">
        <v>0</v>
      </c>
      <c r="AE46">
        <v>161.79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0.1</v>
      </c>
      <c r="AU46" t="s">
        <v>144</v>
      </c>
      <c r="AV46">
        <v>0</v>
      </c>
      <c r="AW46">
        <v>2</v>
      </c>
      <c r="AX46">
        <v>75775510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ROUND(Y46*Source!I305,9)</f>
        <v>6.7496</v>
      </c>
      <c r="CY46">
        <f>AA46</f>
        <v>161.79</v>
      </c>
      <c r="CZ46">
        <f>AE46</f>
        <v>161.79</v>
      </c>
      <c r="DA46">
        <f>AI46</f>
        <v>1</v>
      </c>
      <c r="DB46">
        <f t="shared" si="15"/>
        <v>1909.24</v>
      </c>
      <c r="DC46">
        <f t="shared" si="16"/>
        <v>0</v>
      </c>
      <c r="DD46" t="s">
        <v>3</v>
      </c>
      <c r="DE46" t="s">
        <v>3</v>
      </c>
      <c r="DF46">
        <f t="shared" si="10"/>
        <v>1092.02</v>
      </c>
      <c r="DG46">
        <f t="shared" si="11"/>
        <v>0</v>
      </c>
      <c r="DH46">
        <f t="shared" si="12"/>
        <v>0</v>
      </c>
      <c r="DI46">
        <f t="shared" si="13"/>
        <v>0</v>
      </c>
      <c r="DJ46">
        <f>DF46</f>
        <v>1092.02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ROW(Source!A305)</f>
        <v>305</v>
      </c>
      <c r="B47">
        <v>75545032</v>
      </c>
      <c r="C47">
        <v>75546309</v>
      </c>
      <c r="D47">
        <v>75245847</v>
      </c>
      <c r="E47">
        <v>1</v>
      </c>
      <c r="F47">
        <v>1</v>
      </c>
      <c r="G47">
        <v>39</v>
      </c>
      <c r="H47">
        <v>3</v>
      </c>
      <c r="I47" t="s">
        <v>25</v>
      </c>
      <c r="J47" t="s">
        <v>28</v>
      </c>
      <c r="K47" t="s">
        <v>26</v>
      </c>
      <c r="L47">
        <v>1339</v>
      </c>
      <c r="N47">
        <v>1007</v>
      </c>
      <c r="O47" t="s">
        <v>27</v>
      </c>
      <c r="P47" t="s">
        <v>27</v>
      </c>
      <c r="Q47">
        <v>1</v>
      </c>
      <c r="W47">
        <v>1</v>
      </c>
      <c r="X47">
        <v>973433911</v>
      </c>
      <c r="Y47">
        <f t="shared" si="14"/>
        <v>-1.18</v>
      </c>
      <c r="AA47">
        <v>49.83</v>
      </c>
      <c r="AB47">
        <v>0</v>
      </c>
      <c r="AC47">
        <v>0</v>
      </c>
      <c r="AD47">
        <v>0</v>
      </c>
      <c r="AE47">
        <v>49.83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-0.01</v>
      </c>
      <c r="AU47" t="s">
        <v>144</v>
      </c>
      <c r="AV47">
        <v>0</v>
      </c>
      <c r="AW47">
        <v>2</v>
      </c>
      <c r="AX47">
        <v>75775511</v>
      </c>
      <c r="AY47">
        <v>1</v>
      </c>
      <c r="AZ47">
        <v>6144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ROUND(Y47*Source!I305,9)</f>
        <v>-0.67496</v>
      </c>
      <c r="CY47">
        <f>AA47</f>
        <v>49.83</v>
      </c>
      <c r="CZ47">
        <f>AE47</f>
        <v>49.83</v>
      </c>
      <c r="DA47">
        <f>AI47</f>
        <v>1</v>
      </c>
      <c r="DB47">
        <f t="shared" si="15"/>
        <v>-59</v>
      </c>
      <c r="DC47">
        <f t="shared" si="16"/>
        <v>0</v>
      </c>
      <c r="DD47" t="s">
        <v>3</v>
      </c>
      <c r="DE47" t="s">
        <v>3</v>
      </c>
      <c r="DF47">
        <f t="shared" si="10"/>
        <v>-33.630000000000003</v>
      </c>
      <c r="DG47">
        <f t="shared" si="11"/>
        <v>0</v>
      </c>
      <c r="DH47">
        <f t="shared" si="12"/>
        <v>0</v>
      </c>
      <c r="DI47">
        <f t="shared" si="13"/>
        <v>0</v>
      </c>
      <c r="DJ47">
        <f>DF47</f>
        <v>-33.630000000000003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ROW(Source!A307)</f>
        <v>307</v>
      </c>
      <c r="B48">
        <v>75545032</v>
      </c>
      <c r="C48">
        <v>75546326</v>
      </c>
      <c r="D48">
        <v>75242047</v>
      </c>
      <c r="E48">
        <v>39</v>
      </c>
      <c r="F48">
        <v>1</v>
      </c>
      <c r="G48">
        <v>39</v>
      </c>
      <c r="H48">
        <v>1</v>
      </c>
      <c r="I48" t="s">
        <v>232</v>
      </c>
      <c r="J48" t="s">
        <v>3</v>
      </c>
      <c r="K48" t="s">
        <v>233</v>
      </c>
      <c r="L48">
        <v>1191</v>
      </c>
      <c r="N48">
        <v>1013</v>
      </c>
      <c r="O48" t="s">
        <v>234</v>
      </c>
      <c r="P48" t="s">
        <v>234</v>
      </c>
      <c r="Q48">
        <v>1</v>
      </c>
      <c r="W48">
        <v>0</v>
      </c>
      <c r="X48">
        <v>476480486</v>
      </c>
      <c r="Y48">
        <f t="shared" si="14"/>
        <v>95.580000000000013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0.81</v>
      </c>
      <c r="AU48" t="s">
        <v>144</v>
      </c>
      <c r="AV48">
        <v>1</v>
      </c>
      <c r="AW48">
        <v>2</v>
      </c>
      <c r="AX48">
        <v>75775513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ROUND(AT48*Source!I307*AH48*AL48,2)</f>
        <v>0</v>
      </c>
      <c r="CV48">
        <f>ROUND(Y48*Source!I307,9)</f>
        <v>125.30538</v>
      </c>
      <c r="CW48">
        <v>0</v>
      </c>
      <c r="CX48">
        <f>ROUND(Y48*Source!I307,9)</f>
        <v>125.30538</v>
      </c>
      <c r="CY48">
        <f>AD48</f>
        <v>0</v>
      </c>
      <c r="CZ48">
        <f>AH48</f>
        <v>0</v>
      </c>
      <c r="DA48">
        <f>AL48</f>
        <v>1</v>
      </c>
      <c r="DB48">
        <f t="shared" si="15"/>
        <v>0</v>
      </c>
      <c r="DC48">
        <f t="shared" si="16"/>
        <v>0</v>
      </c>
      <c r="DD48" t="s">
        <v>3</v>
      </c>
      <c r="DE48" t="s">
        <v>3</v>
      </c>
      <c r="DF48">
        <f t="shared" si="10"/>
        <v>0</v>
      </c>
      <c r="DG48">
        <f t="shared" si="11"/>
        <v>0</v>
      </c>
      <c r="DH48">
        <f t="shared" si="12"/>
        <v>0</v>
      </c>
      <c r="DI48">
        <f t="shared" si="13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ROW(Source!A307)</f>
        <v>307</v>
      </c>
      <c r="B49">
        <v>75545032</v>
      </c>
      <c r="C49">
        <v>75546326</v>
      </c>
      <c r="D49">
        <v>75245791</v>
      </c>
      <c r="E49">
        <v>1</v>
      </c>
      <c r="F49">
        <v>1</v>
      </c>
      <c r="G49">
        <v>39</v>
      </c>
      <c r="H49">
        <v>3</v>
      </c>
      <c r="I49" t="s">
        <v>251</v>
      </c>
      <c r="J49" t="s">
        <v>252</v>
      </c>
      <c r="K49" t="s">
        <v>253</v>
      </c>
      <c r="L49">
        <v>1296</v>
      </c>
      <c r="N49">
        <v>1002</v>
      </c>
      <c r="O49" t="s">
        <v>181</v>
      </c>
      <c r="P49" t="s">
        <v>181</v>
      </c>
      <c r="Q49">
        <v>1</v>
      </c>
      <c r="W49">
        <v>0</v>
      </c>
      <c r="X49">
        <v>-937546954</v>
      </c>
      <c r="Y49">
        <f t="shared" si="14"/>
        <v>29.5</v>
      </c>
      <c r="AA49">
        <v>172.53</v>
      </c>
      <c r="AB49">
        <v>0</v>
      </c>
      <c r="AC49">
        <v>0</v>
      </c>
      <c r="AD49">
        <v>0</v>
      </c>
      <c r="AE49">
        <v>172.53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0.25</v>
      </c>
      <c r="AU49" t="s">
        <v>144</v>
      </c>
      <c r="AV49">
        <v>0</v>
      </c>
      <c r="AW49">
        <v>2</v>
      </c>
      <c r="AX49">
        <v>75775514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ROUND(Y49*Source!I307,9)</f>
        <v>38.674500000000002</v>
      </c>
      <c r="CY49">
        <f>AA49</f>
        <v>172.53</v>
      </c>
      <c r="CZ49">
        <f>AE49</f>
        <v>172.53</v>
      </c>
      <c r="DA49">
        <f>AI49</f>
        <v>1</v>
      </c>
      <c r="DB49">
        <f t="shared" si="15"/>
        <v>5089.34</v>
      </c>
      <c r="DC49">
        <f t="shared" si="16"/>
        <v>0</v>
      </c>
      <c r="DD49" t="s">
        <v>3</v>
      </c>
      <c r="DE49" t="s">
        <v>3</v>
      </c>
      <c r="DF49">
        <f t="shared" si="10"/>
        <v>6672.51</v>
      </c>
      <c r="DG49">
        <f t="shared" si="11"/>
        <v>0</v>
      </c>
      <c r="DH49">
        <f t="shared" si="12"/>
        <v>0</v>
      </c>
      <c r="DI49">
        <f t="shared" si="13"/>
        <v>0</v>
      </c>
      <c r="DJ49">
        <f>DF49</f>
        <v>6672.51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ROW(Source!A307)</f>
        <v>307</v>
      </c>
      <c r="B50">
        <v>75545032</v>
      </c>
      <c r="C50">
        <v>75546326</v>
      </c>
      <c r="D50">
        <v>75245847</v>
      </c>
      <c r="E50">
        <v>1</v>
      </c>
      <c r="F50">
        <v>1</v>
      </c>
      <c r="G50">
        <v>39</v>
      </c>
      <c r="H50">
        <v>3</v>
      </c>
      <c r="I50" t="s">
        <v>25</v>
      </c>
      <c r="J50" t="s">
        <v>28</v>
      </c>
      <c r="K50" t="s">
        <v>26</v>
      </c>
      <c r="L50">
        <v>1339</v>
      </c>
      <c r="N50">
        <v>1007</v>
      </c>
      <c r="O50" t="s">
        <v>27</v>
      </c>
      <c r="P50" t="s">
        <v>27</v>
      </c>
      <c r="Q50">
        <v>1</v>
      </c>
      <c r="W50">
        <v>1</v>
      </c>
      <c r="X50">
        <v>973433911</v>
      </c>
      <c r="Y50">
        <f t="shared" si="14"/>
        <v>-1.18</v>
      </c>
      <c r="AA50">
        <v>49.83</v>
      </c>
      <c r="AB50">
        <v>0</v>
      </c>
      <c r="AC50">
        <v>0</v>
      </c>
      <c r="AD50">
        <v>0</v>
      </c>
      <c r="AE50">
        <v>49.83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-0.01</v>
      </c>
      <c r="AU50" t="s">
        <v>144</v>
      </c>
      <c r="AV50">
        <v>0</v>
      </c>
      <c r="AW50">
        <v>2</v>
      </c>
      <c r="AX50">
        <v>75775515</v>
      </c>
      <c r="AY50">
        <v>1</v>
      </c>
      <c r="AZ50">
        <v>6144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ROUND(Y50*Source!I307,9)</f>
        <v>-1.54698</v>
      </c>
      <c r="CY50">
        <f>AA50</f>
        <v>49.83</v>
      </c>
      <c r="CZ50">
        <f>AE50</f>
        <v>49.83</v>
      </c>
      <c r="DA50">
        <f>AI50</f>
        <v>1</v>
      </c>
      <c r="DB50">
        <f t="shared" si="15"/>
        <v>-59</v>
      </c>
      <c r="DC50">
        <f t="shared" si="16"/>
        <v>0</v>
      </c>
      <c r="DD50" t="s">
        <v>3</v>
      </c>
      <c r="DE50" t="s">
        <v>3</v>
      </c>
      <c r="DF50">
        <f t="shared" si="10"/>
        <v>-77.09</v>
      </c>
      <c r="DG50">
        <f t="shared" si="11"/>
        <v>0</v>
      </c>
      <c r="DH50">
        <f t="shared" si="12"/>
        <v>0</v>
      </c>
      <c r="DI50">
        <f t="shared" si="13"/>
        <v>0</v>
      </c>
      <c r="DJ50">
        <f>DF50</f>
        <v>-77.09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ROW(Source!A309)</f>
        <v>309</v>
      </c>
      <c r="B51">
        <v>75545032</v>
      </c>
      <c r="C51">
        <v>75546343</v>
      </c>
      <c r="D51">
        <v>75242047</v>
      </c>
      <c r="E51">
        <v>39</v>
      </c>
      <c r="F51">
        <v>1</v>
      </c>
      <c r="G51">
        <v>39</v>
      </c>
      <c r="H51">
        <v>1</v>
      </c>
      <c r="I51" t="s">
        <v>232</v>
      </c>
      <c r="J51" t="s">
        <v>3</v>
      </c>
      <c r="K51" t="s">
        <v>233</v>
      </c>
      <c r="L51">
        <v>1191</v>
      </c>
      <c r="N51">
        <v>1013</v>
      </c>
      <c r="O51" t="s">
        <v>234</v>
      </c>
      <c r="P51" t="s">
        <v>234</v>
      </c>
      <c r="Q51">
        <v>1</v>
      </c>
      <c r="W51">
        <v>0</v>
      </c>
      <c r="X51">
        <v>476480486</v>
      </c>
      <c r="Y51">
        <f t="shared" si="14"/>
        <v>108.56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0.92</v>
      </c>
      <c r="AU51" t="s">
        <v>144</v>
      </c>
      <c r="AV51">
        <v>1</v>
      </c>
      <c r="AW51">
        <v>2</v>
      </c>
      <c r="AX51">
        <v>75775517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ROUND(AT51*Source!I309*AH51*AL51,2)</f>
        <v>0</v>
      </c>
      <c r="CV51">
        <f>ROUND(Y51*Source!I309,9)</f>
        <v>76.426240000000007</v>
      </c>
      <c r="CW51">
        <v>0</v>
      </c>
      <c r="CX51">
        <f>ROUND(Y51*Source!I309,9)</f>
        <v>76.426240000000007</v>
      </c>
      <c r="CY51">
        <f>AD51</f>
        <v>0</v>
      </c>
      <c r="CZ51">
        <f>AH51</f>
        <v>0</v>
      </c>
      <c r="DA51">
        <f>AL51</f>
        <v>1</v>
      </c>
      <c r="DB51">
        <f t="shared" si="15"/>
        <v>0</v>
      </c>
      <c r="DC51">
        <f t="shared" si="16"/>
        <v>0</v>
      </c>
      <c r="DD51" t="s">
        <v>3</v>
      </c>
      <c r="DE51" t="s">
        <v>3</v>
      </c>
      <c r="DF51">
        <f t="shared" si="10"/>
        <v>0</v>
      </c>
      <c r="DG51">
        <f t="shared" si="11"/>
        <v>0</v>
      </c>
      <c r="DH51">
        <f t="shared" si="12"/>
        <v>0</v>
      </c>
      <c r="DI51">
        <f t="shared" si="13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ROW(Source!A309)</f>
        <v>309</v>
      </c>
      <c r="B52">
        <v>75545032</v>
      </c>
      <c r="C52">
        <v>75546343</v>
      </c>
      <c r="D52">
        <v>75245762</v>
      </c>
      <c r="E52">
        <v>1</v>
      </c>
      <c r="F52">
        <v>1</v>
      </c>
      <c r="G52">
        <v>39</v>
      </c>
      <c r="H52">
        <v>3</v>
      </c>
      <c r="I52" t="s">
        <v>248</v>
      </c>
      <c r="J52" t="s">
        <v>249</v>
      </c>
      <c r="K52" t="s">
        <v>250</v>
      </c>
      <c r="L52">
        <v>1296</v>
      </c>
      <c r="N52">
        <v>1002</v>
      </c>
      <c r="O52" t="s">
        <v>181</v>
      </c>
      <c r="P52" t="s">
        <v>181</v>
      </c>
      <c r="Q52">
        <v>1</v>
      </c>
      <c r="W52">
        <v>0</v>
      </c>
      <c r="X52">
        <v>-1859412607</v>
      </c>
      <c r="Y52">
        <f t="shared" si="14"/>
        <v>23.6</v>
      </c>
      <c r="AA52">
        <v>136.29</v>
      </c>
      <c r="AB52">
        <v>0</v>
      </c>
      <c r="AC52">
        <v>0</v>
      </c>
      <c r="AD52">
        <v>0</v>
      </c>
      <c r="AE52">
        <v>136.29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0.2</v>
      </c>
      <c r="AU52" t="s">
        <v>144</v>
      </c>
      <c r="AV52">
        <v>0</v>
      </c>
      <c r="AW52">
        <v>2</v>
      </c>
      <c r="AX52">
        <v>75775518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ROUND(Y52*Source!I309,9)</f>
        <v>16.6144</v>
      </c>
      <c r="CY52">
        <f>AA52</f>
        <v>136.29</v>
      </c>
      <c r="CZ52">
        <f>AE52</f>
        <v>136.29</v>
      </c>
      <c r="DA52">
        <f>AI52</f>
        <v>1</v>
      </c>
      <c r="DB52">
        <f t="shared" si="15"/>
        <v>3216.68</v>
      </c>
      <c r="DC52">
        <f t="shared" si="16"/>
        <v>0</v>
      </c>
      <c r="DD52" t="s">
        <v>3</v>
      </c>
      <c r="DE52" t="s">
        <v>3</v>
      </c>
      <c r="DF52">
        <f t="shared" si="10"/>
        <v>2264.38</v>
      </c>
      <c r="DG52">
        <f t="shared" si="11"/>
        <v>0</v>
      </c>
      <c r="DH52">
        <f t="shared" si="12"/>
        <v>0</v>
      </c>
      <c r="DI52">
        <f t="shared" si="13"/>
        <v>0</v>
      </c>
      <c r="DJ52">
        <f>DF52</f>
        <v>2264.38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ROW(Source!A309)</f>
        <v>309</v>
      </c>
      <c r="B53">
        <v>75545032</v>
      </c>
      <c r="C53">
        <v>75546343</v>
      </c>
      <c r="D53">
        <v>75245847</v>
      </c>
      <c r="E53">
        <v>1</v>
      </c>
      <c r="F53">
        <v>1</v>
      </c>
      <c r="G53">
        <v>39</v>
      </c>
      <c r="H53">
        <v>3</v>
      </c>
      <c r="I53" t="s">
        <v>25</v>
      </c>
      <c r="J53" t="s">
        <v>28</v>
      </c>
      <c r="K53" t="s">
        <v>26</v>
      </c>
      <c r="L53">
        <v>1339</v>
      </c>
      <c r="N53">
        <v>1007</v>
      </c>
      <c r="O53" t="s">
        <v>27</v>
      </c>
      <c r="P53" t="s">
        <v>27</v>
      </c>
      <c r="Q53">
        <v>1</v>
      </c>
      <c r="W53">
        <v>1</v>
      </c>
      <c r="X53">
        <v>973433911</v>
      </c>
      <c r="Y53">
        <f t="shared" si="14"/>
        <v>-1.18</v>
      </c>
      <c r="AA53">
        <v>49.83</v>
      </c>
      <c r="AB53">
        <v>0</v>
      </c>
      <c r="AC53">
        <v>0</v>
      </c>
      <c r="AD53">
        <v>0</v>
      </c>
      <c r="AE53">
        <v>49.83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-0.01</v>
      </c>
      <c r="AU53" t="s">
        <v>144</v>
      </c>
      <c r="AV53">
        <v>0</v>
      </c>
      <c r="AW53">
        <v>2</v>
      </c>
      <c r="AX53">
        <v>75775519</v>
      </c>
      <c r="AY53">
        <v>1</v>
      </c>
      <c r="AZ53">
        <v>6144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ROUND(Y53*Source!I309,9)</f>
        <v>-0.83072000000000001</v>
      </c>
      <c r="CY53">
        <f>AA53</f>
        <v>49.83</v>
      </c>
      <c r="CZ53">
        <f>AE53</f>
        <v>49.83</v>
      </c>
      <c r="DA53">
        <f>AI53</f>
        <v>1</v>
      </c>
      <c r="DB53">
        <f t="shared" si="15"/>
        <v>-59</v>
      </c>
      <c r="DC53">
        <f t="shared" si="16"/>
        <v>0</v>
      </c>
      <c r="DD53" t="s">
        <v>3</v>
      </c>
      <c r="DE53" t="s">
        <v>3</v>
      </c>
      <c r="DF53">
        <f t="shared" si="10"/>
        <v>-41.39</v>
      </c>
      <c r="DG53">
        <f t="shared" si="11"/>
        <v>0</v>
      </c>
      <c r="DH53">
        <f t="shared" si="12"/>
        <v>0</v>
      </c>
      <c r="DI53">
        <f t="shared" si="13"/>
        <v>0</v>
      </c>
      <c r="DJ53">
        <f>DF53</f>
        <v>-41.39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ROW(Source!A311)</f>
        <v>311</v>
      </c>
      <c r="B54">
        <v>75545032</v>
      </c>
      <c r="C54">
        <v>75546360</v>
      </c>
      <c r="D54">
        <v>75242047</v>
      </c>
      <c r="E54">
        <v>39</v>
      </c>
      <c r="F54">
        <v>1</v>
      </c>
      <c r="G54">
        <v>39</v>
      </c>
      <c r="H54">
        <v>1</v>
      </c>
      <c r="I54" t="s">
        <v>232</v>
      </c>
      <c r="J54" t="s">
        <v>3</v>
      </c>
      <c r="K54" t="s">
        <v>233</v>
      </c>
      <c r="L54">
        <v>1191</v>
      </c>
      <c r="N54">
        <v>1013</v>
      </c>
      <c r="O54" t="s">
        <v>234</v>
      </c>
      <c r="P54" t="s">
        <v>234</v>
      </c>
      <c r="Q54">
        <v>1</v>
      </c>
      <c r="W54">
        <v>0</v>
      </c>
      <c r="X54">
        <v>476480486</v>
      </c>
      <c r="Y54">
        <f>((AT54*4)*4)</f>
        <v>14.72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0.92</v>
      </c>
      <c r="AU54" t="s">
        <v>162</v>
      </c>
      <c r="AV54">
        <v>1</v>
      </c>
      <c r="AW54">
        <v>2</v>
      </c>
      <c r="AX54">
        <v>75775521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ROUND(AT54*Source!I311*AH54*AL54,2)</f>
        <v>0</v>
      </c>
      <c r="CV54">
        <f>ROUND(Y54*Source!I311,9)</f>
        <v>15.07328</v>
      </c>
      <c r="CW54">
        <v>0</v>
      </c>
      <c r="CX54">
        <f>ROUND(Y54*Source!I311,9)</f>
        <v>15.07328</v>
      </c>
      <c r="CY54">
        <f>AD54</f>
        <v>0</v>
      </c>
      <c r="CZ54">
        <f>AH54</f>
        <v>0</v>
      </c>
      <c r="DA54">
        <f>AL54</f>
        <v>1</v>
      </c>
      <c r="DB54">
        <f>ROUND(((ROUND(AT54*CZ54,2)*4)*4),6)</f>
        <v>0</v>
      </c>
      <c r="DC54">
        <f>ROUND(((ROUND(AT54*AG54,2)*4)*4),6)</f>
        <v>0</v>
      </c>
      <c r="DD54" t="s">
        <v>3</v>
      </c>
      <c r="DE54" t="s">
        <v>3</v>
      </c>
      <c r="DF54">
        <f t="shared" si="10"/>
        <v>0</v>
      </c>
      <c r="DG54">
        <f t="shared" si="11"/>
        <v>0</v>
      </c>
      <c r="DH54">
        <f t="shared" si="12"/>
        <v>0</v>
      </c>
      <c r="DI54">
        <f t="shared" si="13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ROW(Source!A311)</f>
        <v>311</v>
      </c>
      <c r="B55">
        <v>75545032</v>
      </c>
      <c r="C55">
        <v>75546360</v>
      </c>
      <c r="D55">
        <v>75245762</v>
      </c>
      <c r="E55">
        <v>1</v>
      </c>
      <c r="F55">
        <v>1</v>
      </c>
      <c r="G55">
        <v>39</v>
      </c>
      <c r="H55">
        <v>3</v>
      </c>
      <c r="I55" t="s">
        <v>248</v>
      </c>
      <c r="J55" t="s">
        <v>249</v>
      </c>
      <c r="K55" t="s">
        <v>250</v>
      </c>
      <c r="L55">
        <v>1296</v>
      </c>
      <c r="N55">
        <v>1002</v>
      </c>
      <c r="O55" t="s">
        <v>181</v>
      </c>
      <c r="P55" t="s">
        <v>181</v>
      </c>
      <c r="Q55">
        <v>1</v>
      </c>
      <c r="W55">
        <v>0</v>
      </c>
      <c r="X55">
        <v>-1859412607</v>
      </c>
      <c r="Y55">
        <f>((AT55*4)*4)</f>
        <v>3.2</v>
      </c>
      <c r="AA55">
        <v>136.29</v>
      </c>
      <c r="AB55">
        <v>0</v>
      </c>
      <c r="AC55">
        <v>0</v>
      </c>
      <c r="AD55">
        <v>0</v>
      </c>
      <c r="AE55">
        <v>136.29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0.2</v>
      </c>
      <c r="AU55" t="s">
        <v>162</v>
      </c>
      <c r="AV55">
        <v>0</v>
      </c>
      <c r="AW55">
        <v>2</v>
      </c>
      <c r="AX55">
        <v>75775522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ROUND(Y55*Source!I311,9)</f>
        <v>3.2768000000000002</v>
      </c>
      <c r="CY55">
        <f>AA55</f>
        <v>136.29</v>
      </c>
      <c r="CZ55">
        <f>AE55</f>
        <v>136.29</v>
      </c>
      <c r="DA55">
        <f>AI55</f>
        <v>1</v>
      </c>
      <c r="DB55">
        <f>ROUND(((ROUND(AT55*CZ55,2)*4)*4),6)</f>
        <v>436.16</v>
      </c>
      <c r="DC55">
        <f>ROUND(((ROUND(AT55*AG55,2)*4)*4),6)</f>
        <v>0</v>
      </c>
      <c r="DD55" t="s">
        <v>3</v>
      </c>
      <c r="DE55" t="s">
        <v>3</v>
      </c>
      <c r="DF55">
        <f t="shared" si="10"/>
        <v>446.6</v>
      </c>
      <c r="DG55">
        <f t="shared" si="11"/>
        <v>0</v>
      </c>
      <c r="DH55">
        <f t="shared" si="12"/>
        <v>0</v>
      </c>
      <c r="DI55">
        <f t="shared" si="13"/>
        <v>0</v>
      </c>
      <c r="DJ55">
        <f>DF55</f>
        <v>446.6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ROW(Source!A311)</f>
        <v>311</v>
      </c>
      <c r="B56">
        <v>75545032</v>
      </c>
      <c r="C56">
        <v>75546360</v>
      </c>
      <c r="D56">
        <v>75245847</v>
      </c>
      <c r="E56">
        <v>1</v>
      </c>
      <c r="F56">
        <v>1</v>
      </c>
      <c r="G56">
        <v>39</v>
      </c>
      <c r="H56">
        <v>3</v>
      </c>
      <c r="I56" t="s">
        <v>25</v>
      </c>
      <c r="J56" t="s">
        <v>28</v>
      </c>
      <c r="K56" t="s">
        <v>26</v>
      </c>
      <c r="L56">
        <v>1339</v>
      </c>
      <c r="N56">
        <v>1007</v>
      </c>
      <c r="O56" t="s">
        <v>27</v>
      </c>
      <c r="P56" t="s">
        <v>27</v>
      </c>
      <c r="Q56">
        <v>1</v>
      </c>
      <c r="W56">
        <v>1</v>
      </c>
      <c r="X56">
        <v>973433911</v>
      </c>
      <c r="Y56">
        <f>((AT56*4)*4)</f>
        <v>-0.16</v>
      </c>
      <c r="AA56">
        <v>49.83</v>
      </c>
      <c r="AB56">
        <v>0</v>
      </c>
      <c r="AC56">
        <v>0</v>
      </c>
      <c r="AD56">
        <v>0</v>
      </c>
      <c r="AE56">
        <v>49.83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-0.01</v>
      </c>
      <c r="AU56" t="s">
        <v>162</v>
      </c>
      <c r="AV56">
        <v>0</v>
      </c>
      <c r="AW56">
        <v>2</v>
      </c>
      <c r="AX56">
        <v>75775523</v>
      </c>
      <c r="AY56">
        <v>1</v>
      </c>
      <c r="AZ56">
        <v>6144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ROUND(Y56*Source!I311,9)</f>
        <v>-0.16384000000000001</v>
      </c>
      <c r="CY56">
        <f>AA56</f>
        <v>49.83</v>
      </c>
      <c r="CZ56">
        <f>AE56</f>
        <v>49.83</v>
      </c>
      <c r="DA56">
        <f>AI56</f>
        <v>1</v>
      </c>
      <c r="DB56">
        <f>ROUND(((ROUND(AT56*CZ56,2)*4)*4),6)</f>
        <v>-8</v>
      </c>
      <c r="DC56">
        <f>ROUND(((ROUND(AT56*AG56,2)*4)*4),6)</f>
        <v>0</v>
      </c>
      <c r="DD56" t="s">
        <v>3</v>
      </c>
      <c r="DE56" t="s">
        <v>3</v>
      </c>
      <c r="DF56">
        <f t="shared" si="10"/>
        <v>-8.16</v>
      </c>
      <c r="DG56">
        <f t="shared" si="11"/>
        <v>0</v>
      </c>
      <c r="DH56">
        <f t="shared" si="12"/>
        <v>0</v>
      </c>
      <c r="DI56">
        <f t="shared" si="13"/>
        <v>0</v>
      </c>
      <c r="DJ56">
        <f>DF56</f>
        <v>-8.16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ROW(Source!A348)</f>
        <v>348</v>
      </c>
      <c r="B57">
        <v>75545032</v>
      </c>
      <c r="C57">
        <v>75546377</v>
      </c>
      <c r="D57">
        <v>75242047</v>
      </c>
      <c r="E57">
        <v>39</v>
      </c>
      <c r="F57">
        <v>1</v>
      </c>
      <c r="G57">
        <v>39</v>
      </c>
      <c r="H57">
        <v>1</v>
      </c>
      <c r="I57" t="s">
        <v>232</v>
      </c>
      <c r="J57" t="s">
        <v>3</v>
      </c>
      <c r="K57" t="s">
        <v>233</v>
      </c>
      <c r="L57">
        <v>1191</v>
      </c>
      <c r="N57">
        <v>1013</v>
      </c>
      <c r="O57" t="s">
        <v>234</v>
      </c>
      <c r="P57" t="s">
        <v>234</v>
      </c>
      <c r="Q57">
        <v>1</v>
      </c>
      <c r="W57">
        <v>0</v>
      </c>
      <c r="X57">
        <v>476480486</v>
      </c>
      <c r="Y57">
        <f>(((AT57*4)*4)*2)</f>
        <v>103.04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3.22</v>
      </c>
      <c r="AU57" t="s">
        <v>165</v>
      </c>
      <c r="AV57">
        <v>1</v>
      </c>
      <c r="AW57">
        <v>2</v>
      </c>
      <c r="AX57">
        <v>75775525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ROUND(AT57*Source!I348*AH57*AL57,2)</f>
        <v>0</v>
      </c>
      <c r="CV57">
        <f>ROUND(Y57*Source!I348,9)</f>
        <v>53.580800000000004</v>
      </c>
      <c r="CW57">
        <v>0</v>
      </c>
      <c r="CX57">
        <f>ROUND(Y57*Source!I348,9)</f>
        <v>53.580800000000004</v>
      </c>
      <c r="CY57">
        <f>AD57</f>
        <v>0</v>
      </c>
      <c r="CZ57">
        <f>AH57</f>
        <v>0</v>
      </c>
      <c r="DA57">
        <f>AL57</f>
        <v>1</v>
      </c>
      <c r="DB57">
        <f>ROUND((((ROUND(AT57*CZ57,2)*4)*4)*2),6)</f>
        <v>0</v>
      </c>
      <c r="DC57">
        <f>ROUND((((ROUND(AT57*AG57,2)*4)*4)*2),6)</f>
        <v>0</v>
      </c>
      <c r="DD57" t="s">
        <v>3</v>
      </c>
      <c r="DE57" t="s">
        <v>3</v>
      </c>
      <c r="DF57">
        <f t="shared" si="10"/>
        <v>0</v>
      </c>
      <c r="DG57">
        <f t="shared" si="11"/>
        <v>0</v>
      </c>
      <c r="DH57">
        <f t="shared" si="12"/>
        <v>0</v>
      </c>
      <c r="DI57">
        <f t="shared" si="13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ROW(Source!A348)</f>
        <v>348</v>
      </c>
      <c r="B58">
        <v>75545032</v>
      </c>
      <c r="C58">
        <v>75546377</v>
      </c>
      <c r="D58">
        <v>75245767</v>
      </c>
      <c r="E58">
        <v>1</v>
      </c>
      <c r="F58">
        <v>1</v>
      </c>
      <c r="G58">
        <v>39</v>
      </c>
      <c r="H58">
        <v>3</v>
      </c>
      <c r="I58" t="s">
        <v>257</v>
      </c>
      <c r="J58" t="s">
        <v>258</v>
      </c>
      <c r="K58" t="s">
        <v>259</v>
      </c>
      <c r="L58">
        <v>1296</v>
      </c>
      <c r="N58">
        <v>1002</v>
      </c>
      <c r="O58" t="s">
        <v>181</v>
      </c>
      <c r="P58" t="s">
        <v>181</v>
      </c>
      <c r="Q58">
        <v>1</v>
      </c>
      <c r="W58">
        <v>0</v>
      </c>
      <c r="X58">
        <v>-596086045</v>
      </c>
      <c r="Y58">
        <f>(((AT58*4)*4)*2)</f>
        <v>1.1200000000000001</v>
      </c>
      <c r="AA58">
        <v>66.680000000000007</v>
      </c>
      <c r="AB58">
        <v>0</v>
      </c>
      <c r="AC58">
        <v>0</v>
      </c>
      <c r="AD58">
        <v>0</v>
      </c>
      <c r="AE58">
        <v>66.680000000000007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3.5000000000000003E-2</v>
      </c>
      <c r="AU58" t="s">
        <v>165</v>
      </c>
      <c r="AV58">
        <v>0</v>
      </c>
      <c r="AW58">
        <v>2</v>
      </c>
      <c r="AX58">
        <v>75775526</v>
      </c>
      <c r="AY58">
        <v>1</v>
      </c>
      <c r="AZ58">
        <v>2048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ROUND(Y58*Source!I348,9)</f>
        <v>0.58240000000000003</v>
      </c>
      <c r="CY58">
        <f>AA58</f>
        <v>66.680000000000007</v>
      </c>
      <c r="CZ58">
        <f>AE58</f>
        <v>66.680000000000007</v>
      </c>
      <c r="DA58">
        <f>AI58</f>
        <v>1</v>
      </c>
      <c r="DB58">
        <f>ROUND((((ROUND(AT58*CZ58,2)*4)*4)*2),6)</f>
        <v>74.56</v>
      </c>
      <c r="DC58">
        <f>ROUND((((ROUND(AT58*AG58,2)*4)*4)*2),6)</f>
        <v>0</v>
      </c>
      <c r="DD58" t="s">
        <v>3</v>
      </c>
      <c r="DE58" t="s">
        <v>3</v>
      </c>
      <c r="DF58">
        <f t="shared" si="10"/>
        <v>38.83</v>
      </c>
      <c r="DG58">
        <f t="shared" si="11"/>
        <v>0</v>
      </c>
      <c r="DH58">
        <f t="shared" si="12"/>
        <v>0</v>
      </c>
      <c r="DI58">
        <f t="shared" si="13"/>
        <v>0</v>
      </c>
      <c r="DJ58">
        <f>DF58</f>
        <v>38.83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ROW(Source!A348)</f>
        <v>348</v>
      </c>
      <c r="B59">
        <v>75545032</v>
      </c>
      <c r="C59">
        <v>75546377</v>
      </c>
      <c r="D59">
        <v>75245847</v>
      </c>
      <c r="E59">
        <v>1</v>
      </c>
      <c r="F59">
        <v>1</v>
      </c>
      <c r="G59">
        <v>39</v>
      </c>
      <c r="H59">
        <v>3</v>
      </c>
      <c r="I59" t="s">
        <v>25</v>
      </c>
      <c r="J59" t="s">
        <v>28</v>
      </c>
      <c r="K59" t="s">
        <v>26</v>
      </c>
      <c r="L59">
        <v>1339</v>
      </c>
      <c r="N59">
        <v>1007</v>
      </c>
      <c r="O59" t="s">
        <v>27</v>
      </c>
      <c r="P59" t="s">
        <v>27</v>
      </c>
      <c r="Q59">
        <v>1</v>
      </c>
      <c r="W59">
        <v>1</v>
      </c>
      <c r="X59">
        <v>973433911</v>
      </c>
      <c r="Y59">
        <f>(((AT59*4)*4)*2)</f>
        <v>-1.1200000000000001</v>
      </c>
      <c r="AA59">
        <v>49.83</v>
      </c>
      <c r="AB59">
        <v>0</v>
      </c>
      <c r="AC59">
        <v>0</v>
      </c>
      <c r="AD59">
        <v>0</v>
      </c>
      <c r="AE59">
        <v>49.83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-3.5000000000000003E-2</v>
      </c>
      <c r="AU59" t="s">
        <v>165</v>
      </c>
      <c r="AV59">
        <v>0</v>
      </c>
      <c r="AW59">
        <v>2</v>
      </c>
      <c r="AX59">
        <v>75775527</v>
      </c>
      <c r="AY59">
        <v>1</v>
      </c>
      <c r="AZ59">
        <v>6144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ROUND(Y59*Source!I348,9)</f>
        <v>-0.58240000000000003</v>
      </c>
      <c r="CY59">
        <f>AA59</f>
        <v>49.83</v>
      </c>
      <c r="CZ59">
        <f>AE59</f>
        <v>49.83</v>
      </c>
      <c r="DA59">
        <f>AI59</f>
        <v>1</v>
      </c>
      <c r="DB59">
        <f>ROUND((((ROUND(AT59*CZ59,2)*4)*4)*2),6)</f>
        <v>-55.68</v>
      </c>
      <c r="DC59">
        <f>ROUND((((ROUND(AT59*AG59,2)*4)*4)*2),6)</f>
        <v>0</v>
      </c>
      <c r="DD59" t="s">
        <v>3</v>
      </c>
      <c r="DE59" t="s">
        <v>3</v>
      </c>
      <c r="DF59">
        <f t="shared" si="10"/>
        <v>-29.02</v>
      </c>
      <c r="DG59">
        <f t="shared" si="11"/>
        <v>0</v>
      </c>
      <c r="DH59">
        <f t="shared" si="12"/>
        <v>0</v>
      </c>
      <c r="DI59">
        <f t="shared" si="13"/>
        <v>0</v>
      </c>
      <c r="DJ59">
        <f>DF59</f>
        <v>-29.02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ROW(Source!A385)</f>
        <v>385</v>
      </c>
      <c r="B60">
        <v>75545032</v>
      </c>
      <c r="C60">
        <v>75546394</v>
      </c>
      <c r="D60">
        <v>75242047</v>
      </c>
      <c r="E60">
        <v>39</v>
      </c>
      <c r="F60">
        <v>1</v>
      </c>
      <c r="G60">
        <v>39</v>
      </c>
      <c r="H60">
        <v>1</v>
      </c>
      <c r="I60" t="s">
        <v>232</v>
      </c>
      <c r="J60" t="s">
        <v>3</v>
      </c>
      <c r="K60" t="s">
        <v>233</v>
      </c>
      <c r="L60">
        <v>1191</v>
      </c>
      <c r="N60">
        <v>1013</v>
      </c>
      <c r="O60" t="s">
        <v>234</v>
      </c>
      <c r="P60" t="s">
        <v>234</v>
      </c>
      <c r="Q60">
        <v>1</v>
      </c>
      <c r="W60">
        <v>0</v>
      </c>
      <c r="X60">
        <v>476480486</v>
      </c>
      <c r="Y60">
        <f t="shared" ref="Y60:Y74" si="17">(AT60*122)</f>
        <v>1093.1200000000001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8.9600000000000009</v>
      </c>
      <c r="AU60" t="s">
        <v>127</v>
      </c>
      <c r="AV60">
        <v>1</v>
      </c>
      <c r="AW60">
        <v>2</v>
      </c>
      <c r="AX60">
        <v>75775529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ROUND(AT60*Source!I385*AH60*AL60,2)</f>
        <v>0</v>
      </c>
      <c r="CV60">
        <f>ROUND(Y60*Source!I385,9)</f>
        <v>196.76159999999999</v>
      </c>
      <c r="CW60">
        <v>0</v>
      </c>
      <c r="CX60">
        <f>ROUND(Y60*Source!I385,9)</f>
        <v>196.76159999999999</v>
      </c>
      <c r="CY60">
        <f>AD60</f>
        <v>0</v>
      </c>
      <c r="CZ60">
        <f>AH60</f>
        <v>0</v>
      </c>
      <c r="DA60">
        <f>AL60</f>
        <v>1</v>
      </c>
      <c r="DB60">
        <f t="shared" ref="DB60:DB74" si="18">ROUND((ROUND(AT60*CZ60,2)*122),6)</f>
        <v>0</v>
      </c>
      <c r="DC60">
        <f t="shared" ref="DC60:DC74" si="19">ROUND((ROUND(AT60*AG60,2)*122),6)</f>
        <v>0</v>
      </c>
      <c r="DD60" t="s">
        <v>3</v>
      </c>
      <c r="DE60" t="s">
        <v>3</v>
      </c>
      <c r="DF60">
        <f t="shared" si="10"/>
        <v>0</v>
      </c>
      <c r="DG60">
        <f t="shared" si="11"/>
        <v>0</v>
      </c>
      <c r="DH60">
        <f t="shared" si="12"/>
        <v>0</v>
      </c>
      <c r="DI60">
        <f t="shared" si="13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ROW(Source!A385)</f>
        <v>385</v>
      </c>
      <c r="B61">
        <v>75545032</v>
      </c>
      <c r="C61">
        <v>75546394</v>
      </c>
      <c r="D61">
        <v>75245790</v>
      </c>
      <c r="E61">
        <v>1</v>
      </c>
      <c r="F61">
        <v>1</v>
      </c>
      <c r="G61">
        <v>39</v>
      </c>
      <c r="H61">
        <v>3</v>
      </c>
      <c r="I61" t="s">
        <v>260</v>
      </c>
      <c r="J61" t="s">
        <v>261</v>
      </c>
      <c r="K61" t="s">
        <v>262</v>
      </c>
      <c r="L61">
        <v>1296</v>
      </c>
      <c r="N61">
        <v>1002</v>
      </c>
      <c r="O61" t="s">
        <v>181</v>
      </c>
      <c r="P61" t="s">
        <v>181</v>
      </c>
      <c r="Q61">
        <v>1</v>
      </c>
      <c r="W61">
        <v>0</v>
      </c>
      <c r="X61">
        <v>13185125</v>
      </c>
      <c r="Y61">
        <f t="shared" si="17"/>
        <v>20.740000000000002</v>
      </c>
      <c r="AA61">
        <v>415.65</v>
      </c>
      <c r="AB61">
        <v>0</v>
      </c>
      <c r="AC61">
        <v>0</v>
      </c>
      <c r="AD61">
        <v>0</v>
      </c>
      <c r="AE61">
        <v>415.65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0.17</v>
      </c>
      <c r="AU61" t="s">
        <v>127</v>
      </c>
      <c r="AV61">
        <v>0</v>
      </c>
      <c r="AW61">
        <v>2</v>
      </c>
      <c r="AX61">
        <v>75775530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ROUND(Y61*Source!I385,9)</f>
        <v>3.7332000000000001</v>
      </c>
      <c r="CY61">
        <f>AA61</f>
        <v>415.65</v>
      </c>
      <c r="CZ61">
        <f>AE61</f>
        <v>415.65</v>
      </c>
      <c r="DA61">
        <f>AI61</f>
        <v>1</v>
      </c>
      <c r="DB61">
        <f t="shared" si="18"/>
        <v>8620.52</v>
      </c>
      <c r="DC61">
        <f t="shared" si="19"/>
        <v>0</v>
      </c>
      <c r="DD61" t="s">
        <v>3</v>
      </c>
      <c r="DE61" t="s">
        <v>3</v>
      </c>
      <c r="DF61">
        <f t="shared" si="10"/>
        <v>1551.7</v>
      </c>
      <c r="DG61">
        <f t="shared" si="11"/>
        <v>0</v>
      </c>
      <c r="DH61">
        <f t="shared" si="12"/>
        <v>0</v>
      </c>
      <c r="DI61">
        <f t="shared" si="13"/>
        <v>0</v>
      </c>
      <c r="DJ61">
        <f>DF61</f>
        <v>1551.7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ROW(Source!A385)</f>
        <v>385</v>
      </c>
      <c r="B62">
        <v>75545032</v>
      </c>
      <c r="C62">
        <v>75546394</v>
      </c>
      <c r="D62">
        <v>75245793</v>
      </c>
      <c r="E62">
        <v>1</v>
      </c>
      <c r="F62">
        <v>1</v>
      </c>
      <c r="G62">
        <v>39</v>
      </c>
      <c r="H62">
        <v>3</v>
      </c>
      <c r="I62" t="s">
        <v>263</v>
      </c>
      <c r="J62" t="s">
        <v>264</v>
      </c>
      <c r="K62" t="s">
        <v>265</v>
      </c>
      <c r="L62">
        <v>1346</v>
      </c>
      <c r="N62">
        <v>1009</v>
      </c>
      <c r="O62" t="s">
        <v>266</v>
      </c>
      <c r="P62" t="s">
        <v>266</v>
      </c>
      <c r="Q62">
        <v>1</v>
      </c>
      <c r="W62">
        <v>0</v>
      </c>
      <c r="X62">
        <v>-336834525</v>
      </c>
      <c r="Y62">
        <f t="shared" si="17"/>
        <v>24.400000000000002</v>
      </c>
      <c r="AA62">
        <v>359.12</v>
      </c>
      <c r="AB62">
        <v>0</v>
      </c>
      <c r="AC62">
        <v>0</v>
      </c>
      <c r="AD62">
        <v>0</v>
      </c>
      <c r="AE62">
        <v>359.12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0.2</v>
      </c>
      <c r="AU62" t="s">
        <v>127</v>
      </c>
      <c r="AV62">
        <v>0</v>
      </c>
      <c r="AW62">
        <v>2</v>
      </c>
      <c r="AX62">
        <v>75775531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ROUND(Y62*Source!I385,9)</f>
        <v>4.3920000000000003</v>
      </c>
      <c r="CY62">
        <f>AA62</f>
        <v>359.12</v>
      </c>
      <c r="CZ62">
        <f>AE62</f>
        <v>359.12</v>
      </c>
      <c r="DA62">
        <f>AI62</f>
        <v>1</v>
      </c>
      <c r="DB62">
        <f t="shared" si="18"/>
        <v>8762.0400000000009</v>
      </c>
      <c r="DC62">
        <f t="shared" si="19"/>
        <v>0</v>
      </c>
      <c r="DD62" t="s">
        <v>3</v>
      </c>
      <c r="DE62" t="s">
        <v>3</v>
      </c>
      <c r="DF62">
        <f t="shared" si="10"/>
        <v>1577.26</v>
      </c>
      <c r="DG62">
        <f t="shared" si="11"/>
        <v>0</v>
      </c>
      <c r="DH62">
        <f t="shared" si="12"/>
        <v>0</v>
      </c>
      <c r="DI62">
        <f t="shared" si="13"/>
        <v>0</v>
      </c>
      <c r="DJ62">
        <f>DF62</f>
        <v>1577.26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ROW(Source!A385)</f>
        <v>385</v>
      </c>
      <c r="B63">
        <v>75545032</v>
      </c>
      <c r="C63">
        <v>75546394</v>
      </c>
      <c r="D63">
        <v>75245847</v>
      </c>
      <c r="E63">
        <v>1</v>
      </c>
      <c r="F63">
        <v>1</v>
      </c>
      <c r="G63">
        <v>39</v>
      </c>
      <c r="H63">
        <v>3</v>
      </c>
      <c r="I63" t="s">
        <v>25</v>
      </c>
      <c r="J63" t="s">
        <v>28</v>
      </c>
      <c r="K63" t="s">
        <v>26</v>
      </c>
      <c r="L63">
        <v>1339</v>
      </c>
      <c r="N63">
        <v>1007</v>
      </c>
      <c r="O63" t="s">
        <v>27</v>
      </c>
      <c r="P63" t="s">
        <v>27</v>
      </c>
      <c r="Q63">
        <v>1</v>
      </c>
      <c r="W63">
        <v>1</v>
      </c>
      <c r="X63">
        <v>973433911</v>
      </c>
      <c r="Y63">
        <f t="shared" si="17"/>
        <v>-42.699999999999996</v>
      </c>
      <c r="AA63">
        <v>49.83</v>
      </c>
      <c r="AB63">
        <v>0</v>
      </c>
      <c r="AC63">
        <v>0</v>
      </c>
      <c r="AD63">
        <v>0</v>
      </c>
      <c r="AE63">
        <v>49.83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-0.35</v>
      </c>
      <c r="AU63" t="s">
        <v>127</v>
      </c>
      <c r="AV63">
        <v>0</v>
      </c>
      <c r="AW63">
        <v>2</v>
      </c>
      <c r="AX63">
        <v>75775532</v>
      </c>
      <c r="AY63">
        <v>1</v>
      </c>
      <c r="AZ63">
        <v>6144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ROUND(Y63*Source!I385,9)</f>
        <v>-7.6859999999999999</v>
      </c>
      <c r="CY63">
        <f>AA63</f>
        <v>49.83</v>
      </c>
      <c r="CZ63">
        <f>AE63</f>
        <v>49.83</v>
      </c>
      <c r="DA63">
        <f>AI63</f>
        <v>1</v>
      </c>
      <c r="DB63">
        <f t="shared" si="18"/>
        <v>-2127.6799999999998</v>
      </c>
      <c r="DC63">
        <f t="shared" si="19"/>
        <v>0</v>
      </c>
      <c r="DD63" t="s">
        <v>3</v>
      </c>
      <c r="DE63" t="s">
        <v>3</v>
      </c>
      <c r="DF63">
        <f t="shared" si="10"/>
        <v>-382.99</v>
      </c>
      <c r="DG63">
        <f t="shared" si="11"/>
        <v>0</v>
      </c>
      <c r="DH63">
        <f t="shared" si="12"/>
        <v>0</v>
      </c>
      <c r="DI63">
        <f t="shared" si="13"/>
        <v>0</v>
      </c>
      <c r="DJ63">
        <f>DF63</f>
        <v>-382.99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ROW(Source!A387)</f>
        <v>387</v>
      </c>
      <c r="B64">
        <v>75545032</v>
      </c>
      <c r="C64">
        <v>75546408</v>
      </c>
      <c r="D64">
        <v>75242047</v>
      </c>
      <c r="E64">
        <v>39</v>
      </c>
      <c r="F64">
        <v>1</v>
      </c>
      <c r="G64">
        <v>39</v>
      </c>
      <c r="H64">
        <v>1</v>
      </c>
      <c r="I64" t="s">
        <v>232</v>
      </c>
      <c r="J64" t="s">
        <v>3</v>
      </c>
      <c r="K64" t="s">
        <v>233</v>
      </c>
      <c r="L64">
        <v>1191</v>
      </c>
      <c r="N64">
        <v>1013</v>
      </c>
      <c r="O64" t="s">
        <v>234</v>
      </c>
      <c r="P64" t="s">
        <v>234</v>
      </c>
      <c r="Q64">
        <v>1</v>
      </c>
      <c r="W64">
        <v>0</v>
      </c>
      <c r="X64">
        <v>476480486</v>
      </c>
      <c r="Y64">
        <f t="shared" si="17"/>
        <v>602.68000000000006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4.9400000000000004</v>
      </c>
      <c r="AU64" t="s">
        <v>127</v>
      </c>
      <c r="AV64">
        <v>1</v>
      </c>
      <c r="AW64">
        <v>2</v>
      </c>
      <c r="AX64">
        <v>75775534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ROUND(AT64*Source!I387*AH64*AL64,2)</f>
        <v>0</v>
      </c>
      <c r="CV64">
        <f>ROUND(Y64*Source!I387,9)</f>
        <v>84.375200000000007</v>
      </c>
      <c r="CW64">
        <v>0</v>
      </c>
      <c r="CX64">
        <f>ROUND(Y64*Source!I387,9)</f>
        <v>84.375200000000007</v>
      </c>
      <c r="CY64">
        <f>AD64</f>
        <v>0</v>
      </c>
      <c r="CZ64">
        <f>AH64</f>
        <v>0</v>
      </c>
      <c r="DA64">
        <f>AL64</f>
        <v>1</v>
      </c>
      <c r="DB64">
        <f t="shared" si="18"/>
        <v>0</v>
      </c>
      <c r="DC64">
        <f t="shared" si="19"/>
        <v>0</v>
      </c>
      <c r="DD64" t="s">
        <v>3</v>
      </c>
      <c r="DE64" t="s">
        <v>3</v>
      </c>
      <c r="DF64">
        <f t="shared" si="10"/>
        <v>0</v>
      </c>
      <c r="DG64">
        <f t="shared" si="11"/>
        <v>0</v>
      </c>
      <c r="DH64">
        <f t="shared" si="12"/>
        <v>0</v>
      </c>
      <c r="DI64">
        <f t="shared" si="13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ROW(Source!A387)</f>
        <v>387</v>
      </c>
      <c r="B65">
        <v>75545032</v>
      </c>
      <c r="C65">
        <v>75546408</v>
      </c>
      <c r="D65">
        <v>75245790</v>
      </c>
      <c r="E65">
        <v>1</v>
      </c>
      <c r="F65">
        <v>1</v>
      </c>
      <c r="G65">
        <v>39</v>
      </c>
      <c r="H65">
        <v>3</v>
      </c>
      <c r="I65" t="s">
        <v>260</v>
      </c>
      <c r="J65" t="s">
        <v>261</v>
      </c>
      <c r="K65" t="s">
        <v>262</v>
      </c>
      <c r="L65">
        <v>1296</v>
      </c>
      <c r="N65">
        <v>1002</v>
      </c>
      <c r="O65" t="s">
        <v>181</v>
      </c>
      <c r="P65" t="s">
        <v>181</v>
      </c>
      <c r="Q65">
        <v>1</v>
      </c>
      <c r="W65">
        <v>0</v>
      </c>
      <c r="X65">
        <v>13185125</v>
      </c>
      <c r="Y65">
        <f t="shared" si="17"/>
        <v>18.3</v>
      </c>
      <c r="AA65">
        <v>415.65</v>
      </c>
      <c r="AB65">
        <v>0</v>
      </c>
      <c r="AC65">
        <v>0</v>
      </c>
      <c r="AD65">
        <v>0</v>
      </c>
      <c r="AE65">
        <v>415.65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0.15</v>
      </c>
      <c r="AU65" t="s">
        <v>127</v>
      </c>
      <c r="AV65">
        <v>0</v>
      </c>
      <c r="AW65">
        <v>2</v>
      </c>
      <c r="AX65">
        <v>75775535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ROUND(Y65*Source!I387,9)</f>
        <v>2.5619999999999998</v>
      </c>
      <c r="CY65">
        <f>AA65</f>
        <v>415.65</v>
      </c>
      <c r="CZ65">
        <f>AE65</f>
        <v>415.65</v>
      </c>
      <c r="DA65">
        <f>AI65</f>
        <v>1</v>
      </c>
      <c r="DB65">
        <f t="shared" si="18"/>
        <v>7606.7</v>
      </c>
      <c r="DC65">
        <f t="shared" si="19"/>
        <v>0</v>
      </c>
      <c r="DD65" t="s">
        <v>3</v>
      </c>
      <c r="DE65" t="s">
        <v>3</v>
      </c>
      <c r="DF65">
        <f t="shared" ref="DF65:DF96" si="20">ROUND(ROUND(AE65,2)*CX65,2)</f>
        <v>1064.9000000000001</v>
      </c>
      <c r="DG65">
        <f t="shared" ref="DG65:DG96" si="21">ROUND(ROUND(AF65,2)*CX65,2)</f>
        <v>0</v>
      </c>
      <c r="DH65">
        <f t="shared" ref="DH65:DH96" si="22">ROUND(ROUND(AG65,2)*CX65,2)</f>
        <v>0</v>
      </c>
      <c r="DI65">
        <f t="shared" ref="DI65:DI96" si="23">ROUND(ROUND(AH65,2)*CX65,2)</f>
        <v>0</v>
      </c>
      <c r="DJ65">
        <f>DF65</f>
        <v>1064.9000000000001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ROW(Source!A387)</f>
        <v>387</v>
      </c>
      <c r="B66">
        <v>75545032</v>
      </c>
      <c r="C66">
        <v>75546408</v>
      </c>
      <c r="D66">
        <v>75245793</v>
      </c>
      <c r="E66">
        <v>1</v>
      </c>
      <c r="F66">
        <v>1</v>
      </c>
      <c r="G66">
        <v>39</v>
      </c>
      <c r="H66">
        <v>3</v>
      </c>
      <c r="I66" t="s">
        <v>263</v>
      </c>
      <c r="J66" t="s">
        <v>264</v>
      </c>
      <c r="K66" t="s">
        <v>265</v>
      </c>
      <c r="L66">
        <v>1346</v>
      </c>
      <c r="N66">
        <v>1009</v>
      </c>
      <c r="O66" t="s">
        <v>266</v>
      </c>
      <c r="P66" t="s">
        <v>266</v>
      </c>
      <c r="Q66">
        <v>1</v>
      </c>
      <c r="W66">
        <v>0</v>
      </c>
      <c r="X66">
        <v>-336834525</v>
      </c>
      <c r="Y66">
        <f t="shared" si="17"/>
        <v>21.96</v>
      </c>
      <c r="AA66">
        <v>359.12</v>
      </c>
      <c r="AB66">
        <v>0</v>
      </c>
      <c r="AC66">
        <v>0</v>
      </c>
      <c r="AD66">
        <v>0</v>
      </c>
      <c r="AE66">
        <v>359.12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0.18</v>
      </c>
      <c r="AU66" t="s">
        <v>127</v>
      </c>
      <c r="AV66">
        <v>0</v>
      </c>
      <c r="AW66">
        <v>2</v>
      </c>
      <c r="AX66">
        <v>75775536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ROUND(Y66*Source!I387,9)</f>
        <v>3.0743999999999998</v>
      </c>
      <c r="CY66">
        <f>AA66</f>
        <v>359.12</v>
      </c>
      <c r="CZ66">
        <f>AE66</f>
        <v>359.12</v>
      </c>
      <c r="DA66">
        <f>AI66</f>
        <v>1</v>
      </c>
      <c r="DB66">
        <f t="shared" si="18"/>
        <v>7886.08</v>
      </c>
      <c r="DC66">
        <f t="shared" si="19"/>
        <v>0</v>
      </c>
      <c r="DD66" t="s">
        <v>3</v>
      </c>
      <c r="DE66" t="s">
        <v>3</v>
      </c>
      <c r="DF66">
        <f t="shared" si="20"/>
        <v>1104.08</v>
      </c>
      <c r="DG66">
        <f t="shared" si="21"/>
        <v>0</v>
      </c>
      <c r="DH66">
        <f t="shared" si="22"/>
        <v>0</v>
      </c>
      <c r="DI66">
        <f t="shared" si="23"/>
        <v>0</v>
      </c>
      <c r="DJ66">
        <f>DF66</f>
        <v>1104.08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ROW(Source!A387)</f>
        <v>387</v>
      </c>
      <c r="B67">
        <v>75545032</v>
      </c>
      <c r="C67">
        <v>75546408</v>
      </c>
      <c r="D67">
        <v>75245847</v>
      </c>
      <c r="E67">
        <v>1</v>
      </c>
      <c r="F67">
        <v>1</v>
      </c>
      <c r="G67">
        <v>39</v>
      </c>
      <c r="H67">
        <v>3</v>
      </c>
      <c r="I67" t="s">
        <v>25</v>
      </c>
      <c r="J67" t="s">
        <v>28</v>
      </c>
      <c r="K67" t="s">
        <v>26</v>
      </c>
      <c r="L67">
        <v>1339</v>
      </c>
      <c r="N67">
        <v>1007</v>
      </c>
      <c r="O67" t="s">
        <v>27</v>
      </c>
      <c r="P67" t="s">
        <v>27</v>
      </c>
      <c r="Q67">
        <v>1</v>
      </c>
      <c r="W67">
        <v>1</v>
      </c>
      <c r="X67">
        <v>973433911</v>
      </c>
      <c r="Y67">
        <f t="shared" si="17"/>
        <v>-36.6</v>
      </c>
      <c r="AA67">
        <v>49.83</v>
      </c>
      <c r="AB67">
        <v>0</v>
      </c>
      <c r="AC67">
        <v>0</v>
      </c>
      <c r="AD67">
        <v>0</v>
      </c>
      <c r="AE67">
        <v>49.83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-0.3</v>
      </c>
      <c r="AU67" t="s">
        <v>127</v>
      </c>
      <c r="AV67">
        <v>0</v>
      </c>
      <c r="AW67">
        <v>2</v>
      </c>
      <c r="AX67">
        <v>75775537</v>
      </c>
      <c r="AY67">
        <v>1</v>
      </c>
      <c r="AZ67">
        <v>6144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ROUND(Y67*Source!I387,9)</f>
        <v>-5.1239999999999997</v>
      </c>
      <c r="CY67">
        <f>AA67</f>
        <v>49.83</v>
      </c>
      <c r="CZ67">
        <f>AE67</f>
        <v>49.83</v>
      </c>
      <c r="DA67">
        <f>AI67</f>
        <v>1</v>
      </c>
      <c r="DB67">
        <f t="shared" si="18"/>
        <v>-1823.9</v>
      </c>
      <c r="DC67">
        <f t="shared" si="19"/>
        <v>0</v>
      </c>
      <c r="DD67" t="s">
        <v>3</v>
      </c>
      <c r="DE67" t="s">
        <v>3</v>
      </c>
      <c r="DF67">
        <f t="shared" si="20"/>
        <v>-255.33</v>
      </c>
      <c r="DG67">
        <f t="shared" si="21"/>
        <v>0</v>
      </c>
      <c r="DH67">
        <f t="shared" si="22"/>
        <v>0</v>
      </c>
      <c r="DI67">
        <f t="shared" si="23"/>
        <v>0</v>
      </c>
      <c r="DJ67">
        <f>DF67</f>
        <v>-255.33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ROW(Source!A389)</f>
        <v>389</v>
      </c>
      <c r="B68">
        <v>75545032</v>
      </c>
      <c r="C68">
        <v>75546430</v>
      </c>
      <c r="D68">
        <v>75242047</v>
      </c>
      <c r="E68">
        <v>39</v>
      </c>
      <c r="F68">
        <v>1</v>
      </c>
      <c r="G68">
        <v>39</v>
      </c>
      <c r="H68">
        <v>1</v>
      </c>
      <c r="I68" t="s">
        <v>232</v>
      </c>
      <c r="J68" t="s">
        <v>3</v>
      </c>
      <c r="K68" t="s">
        <v>233</v>
      </c>
      <c r="L68">
        <v>1191</v>
      </c>
      <c r="N68">
        <v>1013</v>
      </c>
      <c r="O68" t="s">
        <v>234</v>
      </c>
      <c r="P68" t="s">
        <v>234</v>
      </c>
      <c r="Q68">
        <v>1</v>
      </c>
      <c r="W68">
        <v>0</v>
      </c>
      <c r="X68">
        <v>476480486</v>
      </c>
      <c r="Y68">
        <f t="shared" si="17"/>
        <v>602.68000000000006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4.9400000000000004</v>
      </c>
      <c r="AU68" t="s">
        <v>127</v>
      </c>
      <c r="AV68">
        <v>1</v>
      </c>
      <c r="AW68">
        <v>2</v>
      </c>
      <c r="AX68">
        <v>75775539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ROUND(AT68*Source!I389*AH68*AL68,2)</f>
        <v>0</v>
      </c>
      <c r="CV68">
        <f>ROUND(Y68*Source!I389,9)</f>
        <v>12.053599999999999</v>
      </c>
      <c r="CW68">
        <v>0</v>
      </c>
      <c r="CX68">
        <f>ROUND(Y68*Source!I389,9)</f>
        <v>12.053599999999999</v>
      </c>
      <c r="CY68">
        <f>AD68</f>
        <v>0</v>
      </c>
      <c r="CZ68">
        <f>AH68</f>
        <v>0</v>
      </c>
      <c r="DA68">
        <f>AL68</f>
        <v>1</v>
      </c>
      <c r="DB68">
        <f t="shared" si="18"/>
        <v>0</v>
      </c>
      <c r="DC68">
        <f t="shared" si="19"/>
        <v>0</v>
      </c>
      <c r="DD68" t="s">
        <v>3</v>
      </c>
      <c r="DE68" t="s">
        <v>3</v>
      </c>
      <c r="DF68">
        <f t="shared" si="20"/>
        <v>0</v>
      </c>
      <c r="DG68">
        <f t="shared" si="21"/>
        <v>0</v>
      </c>
      <c r="DH68">
        <f t="shared" si="22"/>
        <v>0</v>
      </c>
      <c r="DI68">
        <f t="shared" si="23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ROW(Source!A389)</f>
        <v>389</v>
      </c>
      <c r="B69">
        <v>75545032</v>
      </c>
      <c r="C69">
        <v>75546430</v>
      </c>
      <c r="D69">
        <v>75245790</v>
      </c>
      <c r="E69">
        <v>1</v>
      </c>
      <c r="F69">
        <v>1</v>
      </c>
      <c r="G69">
        <v>39</v>
      </c>
      <c r="H69">
        <v>3</v>
      </c>
      <c r="I69" t="s">
        <v>260</v>
      </c>
      <c r="J69" t="s">
        <v>261</v>
      </c>
      <c r="K69" t="s">
        <v>262</v>
      </c>
      <c r="L69">
        <v>1296</v>
      </c>
      <c r="N69">
        <v>1002</v>
      </c>
      <c r="O69" t="s">
        <v>181</v>
      </c>
      <c r="P69" t="s">
        <v>181</v>
      </c>
      <c r="Q69">
        <v>1</v>
      </c>
      <c r="W69">
        <v>0</v>
      </c>
      <c r="X69">
        <v>13185125</v>
      </c>
      <c r="Y69">
        <f t="shared" si="17"/>
        <v>18.3</v>
      </c>
      <c r="AA69">
        <v>415.65</v>
      </c>
      <c r="AB69">
        <v>0</v>
      </c>
      <c r="AC69">
        <v>0</v>
      </c>
      <c r="AD69">
        <v>0</v>
      </c>
      <c r="AE69">
        <v>415.65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0.15</v>
      </c>
      <c r="AU69" t="s">
        <v>127</v>
      </c>
      <c r="AV69">
        <v>0</v>
      </c>
      <c r="AW69">
        <v>2</v>
      </c>
      <c r="AX69">
        <v>75775540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ROUND(Y69*Source!I389,9)</f>
        <v>0.36599999999999999</v>
      </c>
      <c r="CY69">
        <f>AA69</f>
        <v>415.65</v>
      </c>
      <c r="CZ69">
        <f>AE69</f>
        <v>415.65</v>
      </c>
      <c r="DA69">
        <f>AI69</f>
        <v>1</v>
      </c>
      <c r="DB69">
        <f t="shared" si="18"/>
        <v>7606.7</v>
      </c>
      <c r="DC69">
        <f t="shared" si="19"/>
        <v>0</v>
      </c>
      <c r="DD69" t="s">
        <v>3</v>
      </c>
      <c r="DE69" t="s">
        <v>3</v>
      </c>
      <c r="DF69">
        <f t="shared" si="20"/>
        <v>152.13</v>
      </c>
      <c r="DG69">
        <f t="shared" si="21"/>
        <v>0</v>
      </c>
      <c r="DH69">
        <f t="shared" si="22"/>
        <v>0</v>
      </c>
      <c r="DI69">
        <f t="shared" si="23"/>
        <v>0</v>
      </c>
      <c r="DJ69">
        <f>DF69</f>
        <v>152.13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ROW(Source!A389)</f>
        <v>389</v>
      </c>
      <c r="B70">
        <v>75545032</v>
      </c>
      <c r="C70">
        <v>75546430</v>
      </c>
      <c r="D70">
        <v>75245793</v>
      </c>
      <c r="E70">
        <v>1</v>
      </c>
      <c r="F70">
        <v>1</v>
      </c>
      <c r="G70">
        <v>39</v>
      </c>
      <c r="H70">
        <v>3</v>
      </c>
      <c r="I70" t="s">
        <v>263</v>
      </c>
      <c r="J70" t="s">
        <v>264</v>
      </c>
      <c r="K70" t="s">
        <v>265</v>
      </c>
      <c r="L70">
        <v>1346</v>
      </c>
      <c r="N70">
        <v>1009</v>
      </c>
      <c r="O70" t="s">
        <v>266</v>
      </c>
      <c r="P70" t="s">
        <v>266</v>
      </c>
      <c r="Q70">
        <v>1</v>
      </c>
      <c r="W70">
        <v>0</v>
      </c>
      <c r="X70">
        <v>-336834525</v>
      </c>
      <c r="Y70">
        <f t="shared" si="17"/>
        <v>21.96</v>
      </c>
      <c r="AA70">
        <v>359.12</v>
      </c>
      <c r="AB70">
        <v>0</v>
      </c>
      <c r="AC70">
        <v>0</v>
      </c>
      <c r="AD70">
        <v>0</v>
      </c>
      <c r="AE70">
        <v>359.12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0.18</v>
      </c>
      <c r="AU70" t="s">
        <v>127</v>
      </c>
      <c r="AV70">
        <v>0</v>
      </c>
      <c r="AW70">
        <v>2</v>
      </c>
      <c r="AX70">
        <v>75775541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ROUND(Y70*Source!I389,9)</f>
        <v>0.43919999999999998</v>
      </c>
      <c r="CY70">
        <f>AA70</f>
        <v>359.12</v>
      </c>
      <c r="CZ70">
        <f>AE70</f>
        <v>359.12</v>
      </c>
      <c r="DA70">
        <f>AI70</f>
        <v>1</v>
      </c>
      <c r="DB70">
        <f t="shared" si="18"/>
        <v>7886.08</v>
      </c>
      <c r="DC70">
        <f t="shared" si="19"/>
        <v>0</v>
      </c>
      <c r="DD70" t="s">
        <v>3</v>
      </c>
      <c r="DE70" t="s">
        <v>3</v>
      </c>
      <c r="DF70">
        <f t="shared" si="20"/>
        <v>157.72999999999999</v>
      </c>
      <c r="DG70">
        <f t="shared" si="21"/>
        <v>0</v>
      </c>
      <c r="DH70">
        <f t="shared" si="22"/>
        <v>0</v>
      </c>
      <c r="DI70">
        <f t="shared" si="23"/>
        <v>0</v>
      </c>
      <c r="DJ70">
        <f>DF70</f>
        <v>157.72999999999999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ROW(Source!A389)</f>
        <v>389</v>
      </c>
      <c r="B71">
        <v>75545032</v>
      </c>
      <c r="C71">
        <v>75546430</v>
      </c>
      <c r="D71">
        <v>75245847</v>
      </c>
      <c r="E71">
        <v>1</v>
      </c>
      <c r="F71">
        <v>1</v>
      </c>
      <c r="G71">
        <v>39</v>
      </c>
      <c r="H71">
        <v>3</v>
      </c>
      <c r="I71" t="s">
        <v>25</v>
      </c>
      <c r="J71" t="s">
        <v>28</v>
      </c>
      <c r="K71" t="s">
        <v>26</v>
      </c>
      <c r="L71">
        <v>1339</v>
      </c>
      <c r="N71">
        <v>1007</v>
      </c>
      <c r="O71" t="s">
        <v>27</v>
      </c>
      <c r="P71" t="s">
        <v>27</v>
      </c>
      <c r="Q71">
        <v>1</v>
      </c>
      <c r="W71">
        <v>1</v>
      </c>
      <c r="X71">
        <v>973433911</v>
      </c>
      <c r="Y71">
        <f t="shared" si="17"/>
        <v>-36.6</v>
      </c>
      <c r="AA71">
        <v>49.83</v>
      </c>
      <c r="AB71">
        <v>0</v>
      </c>
      <c r="AC71">
        <v>0</v>
      </c>
      <c r="AD71">
        <v>0</v>
      </c>
      <c r="AE71">
        <v>49.83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-0.3</v>
      </c>
      <c r="AU71" t="s">
        <v>127</v>
      </c>
      <c r="AV71">
        <v>0</v>
      </c>
      <c r="AW71">
        <v>2</v>
      </c>
      <c r="AX71">
        <v>75775542</v>
      </c>
      <c r="AY71">
        <v>1</v>
      </c>
      <c r="AZ71">
        <v>6144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ROUND(Y71*Source!I389,9)</f>
        <v>-0.73199999999999998</v>
      </c>
      <c r="CY71">
        <f>AA71</f>
        <v>49.83</v>
      </c>
      <c r="CZ71">
        <f>AE71</f>
        <v>49.83</v>
      </c>
      <c r="DA71">
        <f>AI71</f>
        <v>1</v>
      </c>
      <c r="DB71">
        <f t="shared" si="18"/>
        <v>-1823.9</v>
      </c>
      <c r="DC71">
        <f t="shared" si="19"/>
        <v>0</v>
      </c>
      <c r="DD71" t="s">
        <v>3</v>
      </c>
      <c r="DE71" t="s">
        <v>3</v>
      </c>
      <c r="DF71">
        <f t="shared" si="20"/>
        <v>-36.479999999999997</v>
      </c>
      <c r="DG71">
        <f t="shared" si="21"/>
        <v>0</v>
      </c>
      <c r="DH71">
        <f t="shared" si="22"/>
        <v>0</v>
      </c>
      <c r="DI71">
        <f t="shared" si="23"/>
        <v>0</v>
      </c>
      <c r="DJ71">
        <f>DF71</f>
        <v>-36.479999999999997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ROW(Source!A391)</f>
        <v>391</v>
      </c>
      <c r="B72">
        <v>75545032</v>
      </c>
      <c r="C72">
        <v>75546452</v>
      </c>
      <c r="D72">
        <v>75242047</v>
      </c>
      <c r="E72">
        <v>39</v>
      </c>
      <c r="F72">
        <v>1</v>
      </c>
      <c r="G72">
        <v>39</v>
      </c>
      <c r="H72">
        <v>1</v>
      </c>
      <c r="I72" t="s">
        <v>232</v>
      </c>
      <c r="J72" t="s">
        <v>3</v>
      </c>
      <c r="K72" t="s">
        <v>233</v>
      </c>
      <c r="L72">
        <v>1191</v>
      </c>
      <c r="N72">
        <v>1013</v>
      </c>
      <c r="O72" t="s">
        <v>234</v>
      </c>
      <c r="P72" t="s">
        <v>234</v>
      </c>
      <c r="Q72">
        <v>1</v>
      </c>
      <c r="W72">
        <v>0</v>
      </c>
      <c r="X72">
        <v>476480486</v>
      </c>
      <c r="Y72">
        <f t="shared" si="17"/>
        <v>69.539999999999992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0.56999999999999995</v>
      </c>
      <c r="AU72" t="s">
        <v>127</v>
      </c>
      <c r="AV72">
        <v>1</v>
      </c>
      <c r="AW72">
        <v>2</v>
      </c>
      <c r="AX72">
        <v>75775544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ROUND(AT72*Source!I391*AH72*AL72,2)</f>
        <v>0</v>
      </c>
      <c r="CV72">
        <f>ROUND(Y72*Source!I391,9)</f>
        <v>9.7355999999999998</v>
      </c>
      <c r="CW72">
        <v>0</v>
      </c>
      <c r="CX72">
        <f>ROUND(Y72*Source!I391,9)</f>
        <v>9.7355999999999998</v>
      </c>
      <c r="CY72">
        <f>AD72</f>
        <v>0</v>
      </c>
      <c r="CZ72">
        <f>AH72</f>
        <v>0</v>
      </c>
      <c r="DA72">
        <f>AL72</f>
        <v>1</v>
      </c>
      <c r="DB72">
        <f t="shared" si="18"/>
        <v>0</v>
      </c>
      <c r="DC72">
        <f t="shared" si="19"/>
        <v>0</v>
      </c>
      <c r="DD72" t="s">
        <v>3</v>
      </c>
      <c r="DE72" t="s">
        <v>3</v>
      </c>
      <c r="DF72">
        <f t="shared" si="20"/>
        <v>0</v>
      </c>
      <c r="DG72">
        <f t="shared" si="21"/>
        <v>0</v>
      </c>
      <c r="DH72">
        <f t="shared" si="22"/>
        <v>0</v>
      </c>
      <c r="DI72">
        <f t="shared" si="23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ROW(Source!A391)</f>
        <v>391</v>
      </c>
      <c r="B73">
        <v>75545032</v>
      </c>
      <c r="C73">
        <v>75546452</v>
      </c>
      <c r="D73">
        <v>75245765</v>
      </c>
      <c r="E73">
        <v>1</v>
      </c>
      <c r="F73">
        <v>1</v>
      </c>
      <c r="G73">
        <v>39</v>
      </c>
      <c r="H73">
        <v>3</v>
      </c>
      <c r="I73" t="s">
        <v>254</v>
      </c>
      <c r="J73" t="s">
        <v>255</v>
      </c>
      <c r="K73" t="s">
        <v>256</v>
      </c>
      <c r="L73">
        <v>1296</v>
      </c>
      <c r="N73">
        <v>1002</v>
      </c>
      <c r="O73" t="s">
        <v>181</v>
      </c>
      <c r="P73" t="s">
        <v>181</v>
      </c>
      <c r="Q73">
        <v>1</v>
      </c>
      <c r="W73">
        <v>0</v>
      </c>
      <c r="X73">
        <v>-398342342</v>
      </c>
      <c r="Y73">
        <f t="shared" si="17"/>
        <v>36.6</v>
      </c>
      <c r="AA73">
        <v>161.79</v>
      </c>
      <c r="AB73">
        <v>0</v>
      </c>
      <c r="AC73">
        <v>0</v>
      </c>
      <c r="AD73">
        <v>0</v>
      </c>
      <c r="AE73">
        <v>161.79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0.3</v>
      </c>
      <c r="AU73" t="s">
        <v>127</v>
      </c>
      <c r="AV73">
        <v>0</v>
      </c>
      <c r="AW73">
        <v>2</v>
      </c>
      <c r="AX73">
        <v>75775545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ROUND(Y73*Source!I391,9)</f>
        <v>5.1239999999999997</v>
      </c>
      <c r="CY73">
        <f>AA73</f>
        <v>161.79</v>
      </c>
      <c r="CZ73">
        <f>AE73</f>
        <v>161.79</v>
      </c>
      <c r="DA73">
        <f>AI73</f>
        <v>1</v>
      </c>
      <c r="DB73">
        <f t="shared" si="18"/>
        <v>5921.88</v>
      </c>
      <c r="DC73">
        <f t="shared" si="19"/>
        <v>0</v>
      </c>
      <c r="DD73" t="s">
        <v>3</v>
      </c>
      <c r="DE73" t="s">
        <v>3</v>
      </c>
      <c r="DF73">
        <f t="shared" si="20"/>
        <v>829.01</v>
      </c>
      <c r="DG73">
        <f t="shared" si="21"/>
        <v>0</v>
      </c>
      <c r="DH73">
        <f t="shared" si="22"/>
        <v>0</v>
      </c>
      <c r="DI73">
        <f t="shared" si="23"/>
        <v>0</v>
      </c>
      <c r="DJ73">
        <f>DF73</f>
        <v>829.01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ROW(Source!A391)</f>
        <v>391</v>
      </c>
      <c r="B74">
        <v>75545032</v>
      </c>
      <c r="C74">
        <v>75546452</v>
      </c>
      <c r="D74">
        <v>75245847</v>
      </c>
      <c r="E74">
        <v>1</v>
      </c>
      <c r="F74">
        <v>1</v>
      </c>
      <c r="G74">
        <v>39</v>
      </c>
      <c r="H74">
        <v>3</v>
      </c>
      <c r="I74" t="s">
        <v>25</v>
      </c>
      <c r="J74" t="s">
        <v>28</v>
      </c>
      <c r="K74" t="s">
        <v>26</v>
      </c>
      <c r="L74">
        <v>1339</v>
      </c>
      <c r="N74">
        <v>1007</v>
      </c>
      <c r="O74" t="s">
        <v>27</v>
      </c>
      <c r="P74" t="s">
        <v>27</v>
      </c>
      <c r="Q74">
        <v>1</v>
      </c>
      <c r="W74">
        <v>1</v>
      </c>
      <c r="X74">
        <v>973433911</v>
      </c>
      <c r="Y74">
        <f t="shared" si="17"/>
        <v>-1.22</v>
      </c>
      <c r="AA74">
        <v>49.83</v>
      </c>
      <c r="AB74">
        <v>0</v>
      </c>
      <c r="AC74">
        <v>0</v>
      </c>
      <c r="AD74">
        <v>0</v>
      </c>
      <c r="AE74">
        <v>49.83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-0.01</v>
      </c>
      <c r="AU74" t="s">
        <v>127</v>
      </c>
      <c r="AV74">
        <v>0</v>
      </c>
      <c r="AW74">
        <v>2</v>
      </c>
      <c r="AX74">
        <v>75775546</v>
      </c>
      <c r="AY74">
        <v>1</v>
      </c>
      <c r="AZ74">
        <v>6144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ROUND(Y74*Source!I391,9)</f>
        <v>-0.17080000000000001</v>
      </c>
      <c r="CY74">
        <f>AA74</f>
        <v>49.83</v>
      </c>
      <c r="CZ74">
        <f>AE74</f>
        <v>49.83</v>
      </c>
      <c r="DA74">
        <f>AI74</f>
        <v>1</v>
      </c>
      <c r="DB74">
        <f t="shared" si="18"/>
        <v>-61</v>
      </c>
      <c r="DC74">
        <f t="shared" si="19"/>
        <v>0</v>
      </c>
      <c r="DD74" t="s">
        <v>3</v>
      </c>
      <c r="DE74" t="s">
        <v>3</v>
      </c>
      <c r="DF74">
        <f t="shared" si="20"/>
        <v>-8.51</v>
      </c>
      <c r="DG74">
        <f t="shared" si="21"/>
        <v>0</v>
      </c>
      <c r="DH74">
        <f t="shared" si="22"/>
        <v>0</v>
      </c>
      <c r="DI74">
        <f t="shared" si="23"/>
        <v>0</v>
      </c>
      <c r="DJ74">
        <f>DF74</f>
        <v>-8.51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ROW(Source!A470)</f>
        <v>470</v>
      </c>
      <c r="B75">
        <v>75545032</v>
      </c>
      <c r="C75">
        <v>75546468</v>
      </c>
      <c r="D75">
        <v>75242047</v>
      </c>
      <c r="E75">
        <v>39</v>
      </c>
      <c r="F75">
        <v>1</v>
      </c>
      <c r="G75">
        <v>39</v>
      </c>
      <c r="H75">
        <v>1</v>
      </c>
      <c r="I75" t="s">
        <v>232</v>
      </c>
      <c r="J75" t="s">
        <v>3</v>
      </c>
      <c r="K75" t="s">
        <v>233</v>
      </c>
      <c r="L75">
        <v>1191</v>
      </c>
      <c r="N75">
        <v>1013</v>
      </c>
      <c r="O75" t="s">
        <v>234</v>
      </c>
      <c r="P75" t="s">
        <v>234</v>
      </c>
      <c r="Q75">
        <v>1</v>
      </c>
      <c r="W75">
        <v>0</v>
      </c>
      <c r="X75">
        <v>476480486</v>
      </c>
      <c r="Y75">
        <f>((AT75*4)*0.75)</f>
        <v>1.2000000000000002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0.4</v>
      </c>
      <c r="AU75" t="s">
        <v>195</v>
      </c>
      <c r="AV75">
        <v>1</v>
      </c>
      <c r="AW75">
        <v>2</v>
      </c>
      <c r="AX75">
        <v>75775548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ROUND(AT75*Source!I470*AH75*AL75,2)</f>
        <v>0</v>
      </c>
      <c r="CV75">
        <f>ROUND(Y75*Source!I470,9)</f>
        <v>8.72424</v>
      </c>
      <c r="CW75">
        <v>0</v>
      </c>
      <c r="CX75">
        <f>ROUND(Y75*Source!I470,9)</f>
        <v>8.72424</v>
      </c>
      <c r="CY75">
        <f>AD75</f>
        <v>0</v>
      </c>
      <c r="CZ75">
        <f>AH75</f>
        <v>0</v>
      </c>
      <c r="DA75">
        <f>AL75</f>
        <v>1</v>
      </c>
      <c r="DB75">
        <f>ROUND(((ROUND(AT75*CZ75,2)*4)*0.75),6)</f>
        <v>0</v>
      </c>
      <c r="DC75">
        <f>ROUND(((ROUND(AT75*AG75,2)*4)*0.75),6)</f>
        <v>0</v>
      </c>
      <c r="DD75" t="s">
        <v>3</v>
      </c>
      <c r="DE75" t="s">
        <v>3</v>
      </c>
      <c r="DF75">
        <f t="shared" si="20"/>
        <v>0</v>
      </c>
      <c r="DG75">
        <f t="shared" si="21"/>
        <v>0</v>
      </c>
      <c r="DH75">
        <f t="shared" si="22"/>
        <v>0</v>
      </c>
      <c r="DI75">
        <f t="shared" si="23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ROW(Source!A470)</f>
        <v>470</v>
      </c>
      <c r="B76">
        <v>75545032</v>
      </c>
      <c r="C76">
        <v>75546468</v>
      </c>
      <c r="D76">
        <v>75245766</v>
      </c>
      <c r="E76">
        <v>1</v>
      </c>
      <c r="F76">
        <v>1</v>
      </c>
      <c r="G76">
        <v>39</v>
      </c>
      <c r="H76">
        <v>3</v>
      </c>
      <c r="I76" t="s">
        <v>235</v>
      </c>
      <c r="J76" t="s">
        <v>236</v>
      </c>
      <c r="K76" t="s">
        <v>237</v>
      </c>
      <c r="L76">
        <v>1296</v>
      </c>
      <c r="N76">
        <v>1002</v>
      </c>
      <c r="O76" t="s">
        <v>181</v>
      </c>
      <c r="P76" t="s">
        <v>181</v>
      </c>
      <c r="Q76">
        <v>1</v>
      </c>
      <c r="W76">
        <v>0</v>
      </c>
      <c r="X76">
        <v>-1256445140</v>
      </c>
      <c r="Y76">
        <f>((AT76*4)*0.75)</f>
        <v>7.5000000000000011E-2</v>
      </c>
      <c r="AA76">
        <v>101.27</v>
      </c>
      <c r="AB76">
        <v>0</v>
      </c>
      <c r="AC76">
        <v>0</v>
      </c>
      <c r="AD76">
        <v>0</v>
      </c>
      <c r="AE76">
        <v>101.27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2.5000000000000001E-2</v>
      </c>
      <c r="AU76" t="s">
        <v>195</v>
      </c>
      <c r="AV76">
        <v>0</v>
      </c>
      <c r="AW76">
        <v>2</v>
      </c>
      <c r="AX76">
        <v>75775549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ROUND(Y76*Source!I470,9)</f>
        <v>0.545265</v>
      </c>
      <c r="CY76">
        <f>AA76</f>
        <v>101.27</v>
      </c>
      <c r="CZ76">
        <f>AE76</f>
        <v>101.27</v>
      </c>
      <c r="DA76">
        <f>AI76</f>
        <v>1</v>
      </c>
      <c r="DB76">
        <f>ROUND(((ROUND(AT76*CZ76,2)*4)*0.75),6)</f>
        <v>7.59</v>
      </c>
      <c r="DC76">
        <f>ROUND(((ROUND(AT76*AG76,2)*4)*0.75),6)</f>
        <v>0</v>
      </c>
      <c r="DD76" t="s">
        <v>3</v>
      </c>
      <c r="DE76" t="s">
        <v>3</v>
      </c>
      <c r="DF76">
        <f t="shared" si="20"/>
        <v>55.22</v>
      </c>
      <c r="DG76">
        <f t="shared" si="21"/>
        <v>0</v>
      </c>
      <c r="DH76">
        <f t="shared" si="22"/>
        <v>0</v>
      </c>
      <c r="DI76">
        <f t="shared" si="23"/>
        <v>0</v>
      </c>
      <c r="DJ76">
        <f>DF76</f>
        <v>55.22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ROW(Source!A470)</f>
        <v>470</v>
      </c>
      <c r="B77">
        <v>75545032</v>
      </c>
      <c r="C77">
        <v>75546468</v>
      </c>
      <c r="D77">
        <v>75245783</v>
      </c>
      <c r="E77">
        <v>1</v>
      </c>
      <c r="F77">
        <v>1</v>
      </c>
      <c r="G77">
        <v>39</v>
      </c>
      <c r="H77">
        <v>3</v>
      </c>
      <c r="I77" t="s">
        <v>238</v>
      </c>
      <c r="J77" t="s">
        <v>239</v>
      </c>
      <c r="K77" t="s">
        <v>240</v>
      </c>
      <c r="L77">
        <v>1296</v>
      </c>
      <c r="N77">
        <v>1002</v>
      </c>
      <c r="O77" t="s">
        <v>181</v>
      </c>
      <c r="P77" t="s">
        <v>181</v>
      </c>
      <c r="Q77">
        <v>1</v>
      </c>
      <c r="W77">
        <v>0</v>
      </c>
      <c r="X77">
        <v>-933807975</v>
      </c>
      <c r="Y77">
        <f>((AT77*4)*0.75)</f>
        <v>0.03</v>
      </c>
      <c r="AA77">
        <v>826.71</v>
      </c>
      <c r="AB77">
        <v>0</v>
      </c>
      <c r="AC77">
        <v>0</v>
      </c>
      <c r="AD77">
        <v>0</v>
      </c>
      <c r="AE77">
        <v>826.71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0.01</v>
      </c>
      <c r="AU77" t="s">
        <v>195</v>
      </c>
      <c r="AV77">
        <v>0</v>
      </c>
      <c r="AW77">
        <v>2</v>
      </c>
      <c r="AX77">
        <v>75775550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ROUND(Y77*Source!I470,9)</f>
        <v>0.21810599999999999</v>
      </c>
      <c r="CY77">
        <f>AA77</f>
        <v>826.71</v>
      </c>
      <c r="CZ77">
        <f>AE77</f>
        <v>826.71</v>
      </c>
      <c r="DA77">
        <f>AI77</f>
        <v>1</v>
      </c>
      <c r="DB77">
        <f>ROUND(((ROUND(AT77*CZ77,2)*4)*0.75),6)</f>
        <v>24.81</v>
      </c>
      <c r="DC77">
        <f>ROUND(((ROUND(AT77*AG77,2)*4)*0.75),6)</f>
        <v>0</v>
      </c>
      <c r="DD77" t="s">
        <v>3</v>
      </c>
      <c r="DE77" t="s">
        <v>3</v>
      </c>
      <c r="DF77">
        <f t="shared" si="20"/>
        <v>180.31</v>
      </c>
      <c r="DG77">
        <f t="shared" si="21"/>
        <v>0</v>
      </c>
      <c r="DH77">
        <f t="shared" si="22"/>
        <v>0</v>
      </c>
      <c r="DI77">
        <f t="shared" si="23"/>
        <v>0</v>
      </c>
      <c r="DJ77">
        <f>DF77</f>
        <v>180.31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ROW(Source!A470)</f>
        <v>470</v>
      </c>
      <c r="B78">
        <v>75545032</v>
      </c>
      <c r="C78">
        <v>75546468</v>
      </c>
      <c r="D78">
        <v>75245847</v>
      </c>
      <c r="E78">
        <v>1</v>
      </c>
      <c r="F78">
        <v>1</v>
      </c>
      <c r="G78">
        <v>39</v>
      </c>
      <c r="H78">
        <v>3</v>
      </c>
      <c r="I78" t="s">
        <v>25</v>
      </c>
      <c r="J78" t="s">
        <v>28</v>
      </c>
      <c r="K78" t="s">
        <v>26</v>
      </c>
      <c r="L78">
        <v>1339</v>
      </c>
      <c r="N78">
        <v>1007</v>
      </c>
      <c r="O78" t="s">
        <v>27</v>
      </c>
      <c r="P78" t="s">
        <v>27</v>
      </c>
      <c r="Q78">
        <v>1</v>
      </c>
      <c r="W78">
        <v>1</v>
      </c>
      <c r="X78">
        <v>973433911</v>
      </c>
      <c r="Y78">
        <f>((AT78*4)*0.75)</f>
        <v>-1.4999999999999999E-2</v>
      </c>
      <c r="AA78">
        <v>49.83</v>
      </c>
      <c r="AB78">
        <v>0</v>
      </c>
      <c r="AC78">
        <v>0</v>
      </c>
      <c r="AD78">
        <v>0</v>
      </c>
      <c r="AE78">
        <v>49.83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-5.0000000000000001E-3</v>
      </c>
      <c r="AU78" t="s">
        <v>195</v>
      </c>
      <c r="AV78">
        <v>0</v>
      </c>
      <c r="AW78">
        <v>2</v>
      </c>
      <c r="AX78">
        <v>75775551</v>
      </c>
      <c r="AY78">
        <v>1</v>
      </c>
      <c r="AZ78">
        <v>6144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ROUND(Y78*Source!I470,9)</f>
        <v>-0.109053</v>
      </c>
      <c r="CY78">
        <f>AA78</f>
        <v>49.83</v>
      </c>
      <c r="CZ78">
        <f>AE78</f>
        <v>49.83</v>
      </c>
      <c r="DA78">
        <f>AI78</f>
        <v>1</v>
      </c>
      <c r="DB78">
        <f>ROUND(((ROUND(AT78*CZ78,2)*4)*0.75),6)</f>
        <v>-0.75</v>
      </c>
      <c r="DC78">
        <f>ROUND(((ROUND(AT78*AG78,2)*4)*0.75),6)</f>
        <v>0</v>
      </c>
      <c r="DD78" t="s">
        <v>3</v>
      </c>
      <c r="DE78" t="s">
        <v>3</v>
      </c>
      <c r="DF78">
        <f t="shared" si="20"/>
        <v>-5.43</v>
      </c>
      <c r="DG78">
        <f t="shared" si="21"/>
        <v>0</v>
      </c>
      <c r="DH78">
        <f t="shared" si="22"/>
        <v>0</v>
      </c>
      <c r="DI78">
        <f t="shared" si="23"/>
        <v>0</v>
      </c>
      <c r="DJ78">
        <f>DF78</f>
        <v>-5.43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ROW(Source!A507)</f>
        <v>507</v>
      </c>
      <c r="B79">
        <v>75545032</v>
      </c>
      <c r="C79">
        <v>75546490</v>
      </c>
      <c r="D79">
        <v>75242047</v>
      </c>
      <c r="E79">
        <v>39</v>
      </c>
      <c r="F79">
        <v>1</v>
      </c>
      <c r="G79">
        <v>39</v>
      </c>
      <c r="H79">
        <v>1</v>
      </c>
      <c r="I79" t="s">
        <v>232</v>
      </c>
      <c r="J79" t="s">
        <v>3</v>
      </c>
      <c r="K79" t="s">
        <v>233</v>
      </c>
      <c r="L79">
        <v>1191</v>
      </c>
      <c r="N79">
        <v>1013</v>
      </c>
      <c r="O79" t="s">
        <v>234</v>
      </c>
      <c r="P79" t="s">
        <v>234</v>
      </c>
      <c r="Q79">
        <v>1</v>
      </c>
      <c r="W79">
        <v>0</v>
      </c>
      <c r="X79">
        <v>476480486</v>
      </c>
      <c r="Y79">
        <f t="shared" ref="Y79:Y100" si="24">(AT79*4)</f>
        <v>5.56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1.39</v>
      </c>
      <c r="AU79" t="s">
        <v>198</v>
      </c>
      <c r="AV79">
        <v>1</v>
      </c>
      <c r="AW79">
        <v>2</v>
      </c>
      <c r="AX79">
        <v>75775553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ROUND(AT79*Source!I507*AH79*AL79,2)</f>
        <v>0</v>
      </c>
      <c r="CV79">
        <f>ROUND(Y79*Source!I507,9)</f>
        <v>8.0614439999999998</v>
      </c>
      <c r="CW79">
        <v>0</v>
      </c>
      <c r="CX79">
        <f>ROUND(Y79*Source!I507,9)</f>
        <v>8.0614439999999998</v>
      </c>
      <c r="CY79">
        <f>AD79</f>
        <v>0</v>
      </c>
      <c r="CZ79">
        <f>AH79</f>
        <v>0</v>
      </c>
      <c r="DA79">
        <f>AL79</f>
        <v>1</v>
      </c>
      <c r="DB79">
        <f t="shared" ref="DB79:DB100" si="25">ROUND((ROUND(AT79*CZ79,2)*4),6)</f>
        <v>0</v>
      </c>
      <c r="DC79">
        <f t="shared" ref="DC79:DC100" si="26">ROUND((ROUND(AT79*AG79,2)*4),6)</f>
        <v>0</v>
      </c>
      <c r="DD79" t="s">
        <v>3</v>
      </c>
      <c r="DE79" t="s">
        <v>3</v>
      </c>
      <c r="DF79">
        <f t="shared" si="20"/>
        <v>0</v>
      </c>
      <c r="DG79">
        <f t="shared" si="21"/>
        <v>0</v>
      </c>
      <c r="DH79">
        <f t="shared" si="22"/>
        <v>0</v>
      </c>
      <c r="DI79">
        <f t="shared" si="23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ROW(Source!A507)</f>
        <v>507</v>
      </c>
      <c r="B80">
        <v>75545032</v>
      </c>
      <c r="C80">
        <v>75546490</v>
      </c>
      <c r="D80">
        <v>75245799</v>
      </c>
      <c r="E80">
        <v>1</v>
      </c>
      <c r="F80">
        <v>1</v>
      </c>
      <c r="G80">
        <v>39</v>
      </c>
      <c r="H80">
        <v>3</v>
      </c>
      <c r="I80" t="s">
        <v>241</v>
      </c>
      <c r="J80" t="s">
        <v>242</v>
      </c>
      <c r="K80" t="s">
        <v>243</v>
      </c>
      <c r="L80">
        <v>1296</v>
      </c>
      <c r="N80">
        <v>1002</v>
      </c>
      <c r="O80" t="s">
        <v>181</v>
      </c>
      <c r="P80" t="s">
        <v>181</v>
      </c>
      <c r="Q80">
        <v>1</v>
      </c>
      <c r="W80">
        <v>0</v>
      </c>
      <c r="X80">
        <v>748398030</v>
      </c>
      <c r="Y80">
        <f t="shared" si="24"/>
        <v>0.2</v>
      </c>
      <c r="AA80">
        <v>161.24</v>
      </c>
      <c r="AB80">
        <v>0</v>
      </c>
      <c r="AC80">
        <v>0</v>
      </c>
      <c r="AD80">
        <v>0</v>
      </c>
      <c r="AE80">
        <v>161.24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0.05</v>
      </c>
      <c r="AU80" t="s">
        <v>198</v>
      </c>
      <c r="AV80">
        <v>0</v>
      </c>
      <c r="AW80">
        <v>2</v>
      </c>
      <c r="AX80">
        <v>75775554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ROUND(Y80*Source!I507,9)</f>
        <v>0.28998000000000002</v>
      </c>
      <c r="CY80">
        <f>AA80</f>
        <v>161.24</v>
      </c>
      <c r="CZ80">
        <f>AE80</f>
        <v>161.24</v>
      </c>
      <c r="DA80">
        <f>AI80</f>
        <v>1</v>
      </c>
      <c r="DB80">
        <f t="shared" si="25"/>
        <v>32.24</v>
      </c>
      <c r="DC80">
        <f t="shared" si="26"/>
        <v>0</v>
      </c>
      <c r="DD80" t="s">
        <v>3</v>
      </c>
      <c r="DE80" t="s">
        <v>3</v>
      </c>
      <c r="DF80">
        <f t="shared" si="20"/>
        <v>46.76</v>
      </c>
      <c r="DG80">
        <f t="shared" si="21"/>
        <v>0</v>
      </c>
      <c r="DH80">
        <f t="shared" si="22"/>
        <v>0</v>
      </c>
      <c r="DI80">
        <f t="shared" si="23"/>
        <v>0</v>
      </c>
      <c r="DJ80">
        <f>DF80</f>
        <v>46.76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ROW(Source!A507)</f>
        <v>507</v>
      </c>
      <c r="B81">
        <v>75545032</v>
      </c>
      <c r="C81">
        <v>75546490</v>
      </c>
      <c r="D81">
        <v>75245847</v>
      </c>
      <c r="E81">
        <v>1</v>
      </c>
      <c r="F81">
        <v>1</v>
      </c>
      <c r="G81">
        <v>39</v>
      </c>
      <c r="H81">
        <v>3</v>
      </c>
      <c r="I81" t="s">
        <v>25</v>
      </c>
      <c r="J81" t="s">
        <v>28</v>
      </c>
      <c r="K81" t="s">
        <v>26</v>
      </c>
      <c r="L81">
        <v>1339</v>
      </c>
      <c r="N81">
        <v>1007</v>
      </c>
      <c r="O81" t="s">
        <v>27</v>
      </c>
      <c r="P81" t="s">
        <v>27</v>
      </c>
      <c r="Q81">
        <v>1</v>
      </c>
      <c r="W81">
        <v>1</v>
      </c>
      <c r="X81">
        <v>973433911</v>
      </c>
      <c r="Y81">
        <f t="shared" si="24"/>
        <v>-0.04</v>
      </c>
      <c r="AA81">
        <v>49.83</v>
      </c>
      <c r="AB81">
        <v>0</v>
      </c>
      <c r="AC81">
        <v>0</v>
      </c>
      <c r="AD81">
        <v>0</v>
      </c>
      <c r="AE81">
        <v>49.83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-0.01</v>
      </c>
      <c r="AU81" t="s">
        <v>198</v>
      </c>
      <c r="AV81">
        <v>0</v>
      </c>
      <c r="AW81">
        <v>2</v>
      </c>
      <c r="AX81">
        <v>75775555</v>
      </c>
      <c r="AY81">
        <v>1</v>
      </c>
      <c r="AZ81">
        <v>6144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ROUND(Y81*Source!I507,9)</f>
        <v>-5.7995999999999999E-2</v>
      </c>
      <c r="CY81">
        <f>AA81</f>
        <v>49.83</v>
      </c>
      <c r="CZ81">
        <f>AE81</f>
        <v>49.83</v>
      </c>
      <c r="DA81">
        <f>AI81</f>
        <v>1</v>
      </c>
      <c r="DB81">
        <f t="shared" si="25"/>
        <v>-2</v>
      </c>
      <c r="DC81">
        <f t="shared" si="26"/>
        <v>0</v>
      </c>
      <c r="DD81" t="s">
        <v>3</v>
      </c>
      <c r="DE81" t="s">
        <v>3</v>
      </c>
      <c r="DF81">
        <f t="shared" si="20"/>
        <v>-2.89</v>
      </c>
      <c r="DG81">
        <f t="shared" si="21"/>
        <v>0</v>
      </c>
      <c r="DH81">
        <f t="shared" si="22"/>
        <v>0</v>
      </c>
      <c r="DI81">
        <f t="shared" si="23"/>
        <v>0</v>
      </c>
      <c r="DJ81">
        <f>DF81</f>
        <v>-2.89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ROW(Source!A544)</f>
        <v>544</v>
      </c>
      <c r="B82">
        <v>75545032</v>
      </c>
      <c r="C82">
        <v>75546507</v>
      </c>
      <c r="D82">
        <v>75242047</v>
      </c>
      <c r="E82">
        <v>39</v>
      </c>
      <c r="F82">
        <v>1</v>
      </c>
      <c r="G82">
        <v>39</v>
      </c>
      <c r="H82">
        <v>1</v>
      </c>
      <c r="I82" t="s">
        <v>232</v>
      </c>
      <c r="J82" t="s">
        <v>3</v>
      </c>
      <c r="K82" t="s">
        <v>233</v>
      </c>
      <c r="L82">
        <v>1191</v>
      </c>
      <c r="N82">
        <v>1013</v>
      </c>
      <c r="O82" t="s">
        <v>234</v>
      </c>
      <c r="P82" t="s">
        <v>234</v>
      </c>
      <c r="Q82">
        <v>1</v>
      </c>
      <c r="W82">
        <v>0</v>
      </c>
      <c r="X82">
        <v>476480486</v>
      </c>
      <c r="Y82">
        <f t="shared" si="24"/>
        <v>0.48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0.12</v>
      </c>
      <c r="AU82" t="s">
        <v>198</v>
      </c>
      <c r="AV82">
        <v>1</v>
      </c>
      <c r="AW82">
        <v>2</v>
      </c>
      <c r="AX82">
        <v>75775557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ROUND(AT82*Source!I544*AH82*AL82,2)</f>
        <v>0</v>
      </c>
      <c r="CV82">
        <f>ROUND(Y82*Source!I544,9)</f>
        <v>11.461968000000001</v>
      </c>
      <c r="CW82">
        <v>0</v>
      </c>
      <c r="CX82">
        <f>ROUND(Y82*Source!I544,9)</f>
        <v>11.461968000000001</v>
      </c>
      <c r="CY82">
        <f>AD82</f>
        <v>0</v>
      </c>
      <c r="CZ82">
        <f>AH82</f>
        <v>0</v>
      </c>
      <c r="DA82">
        <f>AL82</f>
        <v>1</v>
      </c>
      <c r="DB82">
        <f t="shared" si="25"/>
        <v>0</v>
      </c>
      <c r="DC82">
        <f t="shared" si="26"/>
        <v>0</v>
      </c>
      <c r="DD82" t="s">
        <v>3</v>
      </c>
      <c r="DE82" t="s">
        <v>3</v>
      </c>
      <c r="DF82">
        <f t="shared" si="20"/>
        <v>0</v>
      </c>
      <c r="DG82">
        <f t="shared" si="21"/>
        <v>0</v>
      </c>
      <c r="DH82">
        <f t="shared" si="22"/>
        <v>0</v>
      </c>
      <c r="DI82">
        <f t="shared" si="23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ROW(Source!A544)</f>
        <v>544</v>
      </c>
      <c r="B83">
        <v>75545032</v>
      </c>
      <c r="C83">
        <v>75546507</v>
      </c>
      <c r="D83">
        <v>75243646</v>
      </c>
      <c r="E83">
        <v>1</v>
      </c>
      <c r="F83">
        <v>1</v>
      </c>
      <c r="G83">
        <v>39</v>
      </c>
      <c r="H83">
        <v>2</v>
      </c>
      <c r="I83" t="s">
        <v>244</v>
      </c>
      <c r="J83" t="s">
        <v>245</v>
      </c>
      <c r="K83" t="s">
        <v>246</v>
      </c>
      <c r="L83">
        <v>1368</v>
      </c>
      <c r="N83">
        <v>1011</v>
      </c>
      <c r="O83" t="s">
        <v>247</v>
      </c>
      <c r="P83" t="s">
        <v>247</v>
      </c>
      <c r="Q83">
        <v>1</v>
      </c>
      <c r="W83">
        <v>0</v>
      </c>
      <c r="X83">
        <v>-581313338</v>
      </c>
      <c r="Y83">
        <f t="shared" si="24"/>
        <v>0.4</v>
      </c>
      <c r="AA83">
        <v>0</v>
      </c>
      <c r="AB83">
        <v>43.82</v>
      </c>
      <c r="AC83">
        <v>0.67</v>
      </c>
      <c r="AD83">
        <v>0</v>
      </c>
      <c r="AE83">
        <v>0</v>
      </c>
      <c r="AF83">
        <v>43.82</v>
      </c>
      <c r="AG83">
        <v>0.67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0.1</v>
      </c>
      <c r="AU83" t="s">
        <v>198</v>
      </c>
      <c r="AV83">
        <v>0</v>
      </c>
      <c r="AW83">
        <v>2</v>
      </c>
      <c r="AX83">
        <v>75775558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ROUND(Y83*Source!I544*DO83,9)</f>
        <v>0</v>
      </c>
      <c r="CX83">
        <f>ROUND(Y83*Source!I544,9)</f>
        <v>9.5516400000000008</v>
      </c>
      <c r="CY83">
        <f>AB83</f>
        <v>43.82</v>
      </c>
      <c r="CZ83">
        <f>AF83</f>
        <v>43.82</v>
      </c>
      <c r="DA83">
        <f>AJ83</f>
        <v>1</v>
      </c>
      <c r="DB83">
        <f t="shared" si="25"/>
        <v>17.52</v>
      </c>
      <c r="DC83">
        <f t="shared" si="26"/>
        <v>0.28000000000000003</v>
      </c>
      <c r="DD83" t="s">
        <v>3</v>
      </c>
      <c r="DE83" t="s">
        <v>3</v>
      </c>
      <c r="DF83">
        <f t="shared" si="20"/>
        <v>0</v>
      </c>
      <c r="DG83">
        <f t="shared" si="21"/>
        <v>418.55</v>
      </c>
      <c r="DH83">
        <f t="shared" si="22"/>
        <v>6.4</v>
      </c>
      <c r="DI83">
        <f t="shared" si="23"/>
        <v>0</v>
      </c>
      <c r="DJ83">
        <f>DG83</f>
        <v>418.55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ROW(Source!A544)</f>
        <v>544</v>
      </c>
      <c r="B84">
        <v>75545032</v>
      </c>
      <c r="C84">
        <v>75546507</v>
      </c>
      <c r="D84">
        <v>75245800</v>
      </c>
      <c r="E84">
        <v>1</v>
      </c>
      <c r="F84">
        <v>1</v>
      </c>
      <c r="G84">
        <v>39</v>
      </c>
      <c r="H84">
        <v>3</v>
      </c>
      <c r="I84" t="s">
        <v>267</v>
      </c>
      <c r="J84" t="s">
        <v>268</v>
      </c>
      <c r="K84" t="s">
        <v>269</v>
      </c>
      <c r="L84">
        <v>1296</v>
      </c>
      <c r="N84">
        <v>1002</v>
      </c>
      <c r="O84" t="s">
        <v>181</v>
      </c>
      <c r="P84" t="s">
        <v>181</v>
      </c>
      <c r="Q84">
        <v>1</v>
      </c>
      <c r="W84">
        <v>0</v>
      </c>
      <c r="X84">
        <v>835117882</v>
      </c>
      <c r="Y84">
        <f t="shared" si="24"/>
        <v>0.52</v>
      </c>
      <c r="AA84">
        <v>188.13</v>
      </c>
      <c r="AB84">
        <v>0</v>
      </c>
      <c r="AC84">
        <v>0</v>
      </c>
      <c r="AD84">
        <v>0</v>
      </c>
      <c r="AE84">
        <v>188.13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0.13</v>
      </c>
      <c r="AU84" t="s">
        <v>198</v>
      </c>
      <c r="AV84">
        <v>0</v>
      </c>
      <c r="AW84">
        <v>2</v>
      </c>
      <c r="AX84">
        <v>75775559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ROUND(Y84*Source!I544,9)</f>
        <v>12.417132000000001</v>
      </c>
      <c r="CY84">
        <f>AA84</f>
        <v>188.13</v>
      </c>
      <c r="CZ84">
        <f>AE84</f>
        <v>188.13</v>
      </c>
      <c r="DA84">
        <f>AI84</f>
        <v>1</v>
      </c>
      <c r="DB84">
        <f t="shared" si="25"/>
        <v>97.84</v>
      </c>
      <c r="DC84">
        <f t="shared" si="26"/>
        <v>0</v>
      </c>
      <c r="DD84" t="s">
        <v>3</v>
      </c>
      <c r="DE84" t="s">
        <v>3</v>
      </c>
      <c r="DF84">
        <f t="shared" si="20"/>
        <v>2336.04</v>
      </c>
      <c r="DG84">
        <f t="shared" si="21"/>
        <v>0</v>
      </c>
      <c r="DH84">
        <f t="shared" si="22"/>
        <v>0</v>
      </c>
      <c r="DI84">
        <f t="shared" si="23"/>
        <v>0</v>
      </c>
      <c r="DJ84">
        <f>DF84</f>
        <v>2336.04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ROW(Source!A544)</f>
        <v>544</v>
      </c>
      <c r="B85">
        <v>75545032</v>
      </c>
      <c r="C85">
        <v>75546507</v>
      </c>
      <c r="D85">
        <v>75245847</v>
      </c>
      <c r="E85">
        <v>1</v>
      </c>
      <c r="F85">
        <v>1</v>
      </c>
      <c r="G85">
        <v>39</v>
      </c>
      <c r="H85">
        <v>3</v>
      </c>
      <c r="I85" t="s">
        <v>25</v>
      </c>
      <c r="J85" t="s">
        <v>28</v>
      </c>
      <c r="K85" t="s">
        <v>26</v>
      </c>
      <c r="L85">
        <v>1339</v>
      </c>
      <c r="N85">
        <v>1007</v>
      </c>
      <c r="O85" t="s">
        <v>27</v>
      </c>
      <c r="P85" t="s">
        <v>27</v>
      </c>
      <c r="Q85">
        <v>1</v>
      </c>
      <c r="W85">
        <v>1</v>
      </c>
      <c r="X85">
        <v>973433911</v>
      </c>
      <c r="Y85">
        <f t="shared" si="24"/>
        <v>-5.28E-2</v>
      </c>
      <c r="AA85">
        <v>49.83</v>
      </c>
      <c r="AB85">
        <v>0</v>
      </c>
      <c r="AC85">
        <v>0</v>
      </c>
      <c r="AD85">
        <v>0</v>
      </c>
      <c r="AE85">
        <v>49.83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-1.32E-2</v>
      </c>
      <c r="AU85" t="s">
        <v>198</v>
      </c>
      <c r="AV85">
        <v>0</v>
      </c>
      <c r="AW85">
        <v>2</v>
      </c>
      <c r="AX85">
        <v>75775560</v>
      </c>
      <c r="AY85">
        <v>1</v>
      </c>
      <c r="AZ85">
        <v>6144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ROUND(Y85*Source!I544,9)</f>
        <v>-1.2608164799999999</v>
      </c>
      <c r="CY85">
        <f>AA85</f>
        <v>49.83</v>
      </c>
      <c r="CZ85">
        <f>AE85</f>
        <v>49.83</v>
      </c>
      <c r="DA85">
        <f>AI85</f>
        <v>1</v>
      </c>
      <c r="DB85">
        <f t="shared" si="25"/>
        <v>-2.64</v>
      </c>
      <c r="DC85">
        <f t="shared" si="26"/>
        <v>0</v>
      </c>
      <c r="DD85" t="s">
        <v>3</v>
      </c>
      <c r="DE85" t="s">
        <v>3</v>
      </c>
      <c r="DF85">
        <f t="shared" si="20"/>
        <v>-62.83</v>
      </c>
      <c r="DG85">
        <f t="shared" si="21"/>
        <v>0</v>
      </c>
      <c r="DH85">
        <f t="shared" si="22"/>
        <v>0</v>
      </c>
      <c r="DI85">
        <f t="shared" si="23"/>
        <v>0</v>
      </c>
      <c r="DJ85">
        <f>DF85</f>
        <v>-62.83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ROW(Source!A546)</f>
        <v>546</v>
      </c>
      <c r="B86">
        <v>75545032</v>
      </c>
      <c r="C86">
        <v>75546529</v>
      </c>
      <c r="D86">
        <v>75242047</v>
      </c>
      <c r="E86">
        <v>39</v>
      </c>
      <c r="F86">
        <v>1</v>
      </c>
      <c r="G86">
        <v>39</v>
      </c>
      <c r="H86">
        <v>1</v>
      </c>
      <c r="I86" t="s">
        <v>232</v>
      </c>
      <c r="J86" t="s">
        <v>3</v>
      </c>
      <c r="K86" t="s">
        <v>233</v>
      </c>
      <c r="L86">
        <v>1191</v>
      </c>
      <c r="N86">
        <v>1013</v>
      </c>
      <c r="O86" t="s">
        <v>234</v>
      </c>
      <c r="P86" t="s">
        <v>234</v>
      </c>
      <c r="Q86">
        <v>1</v>
      </c>
      <c r="W86">
        <v>0</v>
      </c>
      <c r="X86">
        <v>476480486</v>
      </c>
      <c r="Y86">
        <f t="shared" si="24"/>
        <v>3.68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0.92</v>
      </c>
      <c r="AU86" t="s">
        <v>198</v>
      </c>
      <c r="AV86">
        <v>1</v>
      </c>
      <c r="AW86">
        <v>2</v>
      </c>
      <c r="AX86">
        <v>75775562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ROUND(AT86*Source!I546*AH86*AL86,2)</f>
        <v>0</v>
      </c>
      <c r="CV86">
        <f>ROUND(Y86*Source!I546,9)</f>
        <v>37.660752000000002</v>
      </c>
      <c r="CW86">
        <v>0</v>
      </c>
      <c r="CX86">
        <f>ROUND(Y86*Source!I546,9)</f>
        <v>37.660752000000002</v>
      </c>
      <c r="CY86">
        <f>AD86</f>
        <v>0</v>
      </c>
      <c r="CZ86">
        <f>AH86</f>
        <v>0</v>
      </c>
      <c r="DA86">
        <f>AL86</f>
        <v>1</v>
      </c>
      <c r="DB86">
        <f t="shared" si="25"/>
        <v>0</v>
      </c>
      <c r="DC86">
        <f t="shared" si="26"/>
        <v>0</v>
      </c>
      <c r="DD86" t="s">
        <v>3</v>
      </c>
      <c r="DE86" t="s">
        <v>3</v>
      </c>
      <c r="DF86">
        <f t="shared" si="20"/>
        <v>0</v>
      </c>
      <c r="DG86">
        <f t="shared" si="21"/>
        <v>0</v>
      </c>
      <c r="DH86">
        <f t="shared" si="22"/>
        <v>0</v>
      </c>
      <c r="DI86">
        <f t="shared" si="23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ROW(Source!A546)</f>
        <v>546</v>
      </c>
      <c r="B87">
        <v>75545032</v>
      </c>
      <c r="C87">
        <v>75546529</v>
      </c>
      <c r="D87">
        <v>75245762</v>
      </c>
      <c r="E87">
        <v>1</v>
      </c>
      <c r="F87">
        <v>1</v>
      </c>
      <c r="G87">
        <v>39</v>
      </c>
      <c r="H87">
        <v>3</v>
      </c>
      <c r="I87" t="s">
        <v>248</v>
      </c>
      <c r="J87" t="s">
        <v>249</v>
      </c>
      <c r="K87" t="s">
        <v>250</v>
      </c>
      <c r="L87">
        <v>1296</v>
      </c>
      <c r="N87">
        <v>1002</v>
      </c>
      <c r="O87" t="s">
        <v>181</v>
      </c>
      <c r="P87" t="s">
        <v>181</v>
      </c>
      <c r="Q87">
        <v>1</v>
      </c>
      <c r="W87">
        <v>0</v>
      </c>
      <c r="X87">
        <v>-1859412607</v>
      </c>
      <c r="Y87">
        <f t="shared" si="24"/>
        <v>0.8</v>
      </c>
      <c r="AA87">
        <v>136.29</v>
      </c>
      <c r="AB87">
        <v>0</v>
      </c>
      <c r="AC87">
        <v>0</v>
      </c>
      <c r="AD87">
        <v>0</v>
      </c>
      <c r="AE87">
        <v>136.29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0.2</v>
      </c>
      <c r="AU87" t="s">
        <v>198</v>
      </c>
      <c r="AV87">
        <v>0</v>
      </c>
      <c r="AW87">
        <v>2</v>
      </c>
      <c r="AX87">
        <v>75775563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ROUND(Y87*Source!I546,9)</f>
        <v>8.1871200000000002</v>
      </c>
      <c r="CY87">
        <f>AA87</f>
        <v>136.29</v>
      </c>
      <c r="CZ87">
        <f>AE87</f>
        <v>136.29</v>
      </c>
      <c r="DA87">
        <f>AI87</f>
        <v>1</v>
      </c>
      <c r="DB87">
        <f t="shared" si="25"/>
        <v>109.04</v>
      </c>
      <c r="DC87">
        <f t="shared" si="26"/>
        <v>0</v>
      </c>
      <c r="DD87" t="s">
        <v>3</v>
      </c>
      <c r="DE87" t="s">
        <v>3</v>
      </c>
      <c r="DF87">
        <f t="shared" si="20"/>
        <v>1115.82</v>
      </c>
      <c r="DG87">
        <f t="shared" si="21"/>
        <v>0</v>
      </c>
      <c r="DH87">
        <f t="shared" si="22"/>
        <v>0</v>
      </c>
      <c r="DI87">
        <f t="shared" si="23"/>
        <v>0</v>
      </c>
      <c r="DJ87">
        <f>DF87</f>
        <v>1115.82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ROW(Source!A546)</f>
        <v>546</v>
      </c>
      <c r="B88">
        <v>75545032</v>
      </c>
      <c r="C88">
        <v>75546529</v>
      </c>
      <c r="D88">
        <v>75245847</v>
      </c>
      <c r="E88">
        <v>1</v>
      </c>
      <c r="F88">
        <v>1</v>
      </c>
      <c r="G88">
        <v>39</v>
      </c>
      <c r="H88">
        <v>3</v>
      </c>
      <c r="I88" t="s">
        <v>25</v>
      </c>
      <c r="J88" t="s">
        <v>28</v>
      </c>
      <c r="K88" t="s">
        <v>26</v>
      </c>
      <c r="L88">
        <v>1339</v>
      </c>
      <c r="N88">
        <v>1007</v>
      </c>
      <c r="O88" t="s">
        <v>27</v>
      </c>
      <c r="P88" t="s">
        <v>27</v>
      </c>
      <c r="Q88">
        <v>1</v>
      </c>
      <c r="W88">
        <v>1</v>
      </c>
      <c r="X88">
        <v>973433911</v>
      </c>
      <c r="Y88">
        <f t="shared" si="24"/>
        <v>-0.04</v>
      </c>
      <c r="AA88">
        <v>49.83</v>
      </c>
      <c r="AB88">
        <v>0</v>
      </c>
      <c r="AC88">
        <v>0</v>
      </c>
      <c r="AD88">
        <v>0</v>
      </c>
      <c r="AE88">
        <v>49.83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-0.01</v>
      </c>
      <c r="AU88" t="s">
        <v>198</v>
      </c>
      <c r="AV88">
        <v>0</v>
      </c>
      <c r="AW88">
        <v>2</v>
      </c>
      <c r="AX88">
        <v>75775564</v>
      </c>
      <c r="AY88">
        <v>1</v>
      </c>
      <c r="AZ88">
        <v>6144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ROUND(Y88*Source!I546,9)</f>
        <v>-0.409356</v>
      </c>
      <c r="CY88">
        <f>AA88</f>
        <v>49.83</v>
      </c>
      <c r="CZ88">
        <f>AE88</f>
        <v>49.83</v>
      </c>
      <c r="DA88">
        <f>AI88</f>
        <v>1</v>
      </c>
      <c r="DB88">
        <f t="shared" si="25"/>
        <v>-2</v>
      </c>
      <c r="DC88">
        <f t="shared" si="26"/>
        <v>0</v>
      </c>
      <c r="DD88" t="s">
        <v>3</v>
      </c>
      <c r="DE88" t="s">
        <v>3</v>
      </c>
      <c r="DF88">
        <f t="shared" si="20"/>
        <v>-20.399999999999999</v>
      </c>
      <c r="DG88">
        <f t="shared" si="21"/>
        <v>0</v>
      </c>
      <c r="DH88">
        <f t="shared" si="22"/>
        <v>0</v>
      </c>
      <c r="DI88">
        <f t="shared" si="23"/>
        <v>0</v>
      </c>
      <c r="DJ88">
        <f>DF88</f>
        <v>-20.399999999999999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ROW(Source!A548)</f>
        <v>548</v>
      </c>
      <c r="B89">
        <v>75545032</v>
      </c>
      <c r="C89">
        <v>75546540</v>
      </c>
      <c r="D89">
        <v>75242047</v>
      </c>
      <c r="E89">
        <v>39</v>
      </c>
      <c r="F89">
        <v>1</v>
      </c>
      <c r="G89">
        <v>39</v>
      </c>
      <c r="H89">
        <v>1</v>
      </c>
      <c r="I89" t="s">
        <v>232</v>
      </c>
      <c r="J89" t="s">
        <v>3</v>
      </c>
      <c r="K89" t="s">
        <v>233</v>
      </c>
      <c r="L89">
        <v>1191</v>
      </c>
      <c r="N89">
        <v>1013</v>
      </c>
      <c r="O89" t="s">
        <v>234</v>
      </c>
      <c r="P89" t="s">
        <v>234</v>
      </c>
      <c r="Q89">
        <v>1</v>
      </c>
      <c r="W89">
        <v>0</v>
      </c>
      <c r="X89">
        <v>476480486</v>
      </c>
      <c r="Y89">
        <f t="shared" si="24"/>
        <v>4.68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1.17</v>
      </c>
      <c r="AU89" t="s">
        <v>198</v>
      </c>
      <c r="AV89">
        <v>1</v>
      </c>
      <c r="AW89">
        <v>2</v>
      </c>
      <c r="AX89">
        <v>75775566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ROUND(AT89*Source!I548*AH89*AL89,2)</f>
        <v>0</v>
      </c>
      <c r="CV89">
        <f>ROUND(Y89*Source!I548,9)</f>
        <v>2.6769599999999998</v>
      </c>
      <c r="CW89">
        <v>0</v>
      </c>
      <c r="CX89">
        <f>ROUND(Y89*Source!I548,9)</f>
        <v>2.6769599999999998</v>
      </c>
      <c r="CY89">
        <f>AD89</f>
        <v>0</v>
      </c>
      <c r="CZ89">
        <f>AH89</f>
        <v>0</v>
      </c>
      <c r="DA89">
        <f>AL89</f>
        <v>1</v>
      </c>
      <c r="DB89">
        <f t="shared" si="25"/>
        <v>0</v>
      </c>
      <c r="DC89">
        <f t="shared" si="26"/>
        <v>0</v>
      </c>
      <c r="DD89" t="s">
        <v>3</v>
      </c>
      <c r="DE89" t="s">
        <v>3</v>
      </c>
      <c r="DF89">
        <f t="shared" si="20"/>
        <v>0</v>
      </c>
      <c r="DG89">
        <f t="shared" si="21"/>
        <v>0</v>
      </c>
      <c r="DH89">
        <f t="shared" si="22"/>
        <v>0</v>
      </c>
      <c r="DI89">
        <f t="shared" si="23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ROW(Source!A548)</f>
        <v>548</v>
      </c>
      <c r="B90">
        <v>75545032</v>
      </c>
      <c r="C90">
        <v>75546540</v>
      </c>
      <c r="D90">
        <v>75245765</v>
      </c>
      <c r="E90">
        <v>1</v>
      </c>
      <c r="F90">
        <v>1</v>
      </c>
      <c r="G90">
        <v>39</v>
      </c>
      <c r="H90">
        <v>3</v>
      </c>
      <c r="I90" t="s">
        <v>254</v>
      </c>
      <c r="J90" t="s">
        <v>255</v>
      </c>
      <c r="K90" t="s">
        <v>256</v>
      </c>
      <c r="L90">
        <v>1296</v>
      </c>
      <c r="N90">
        <v>1002</v>
      </c>
      <c r="O90" t="s">
        <v>181</v>
      </c>
      <c r="P90" t="s">
        <v>181</v>
      </c>
      <c r="Q90">
        <v>1</v>
      </c>
      <c r="W90">
        <v>0</v>
      </c>
      <c r="X90">
        <v>-398342342</v>
      </c>
      <c r="Y90">
        <f t="shared" si="24"/>
        <v>0.4</v>
      </c>
      <c r="AA90">
        <v>161.79</v>
      </c>
      <c r="AB90">
        <v>0</v>
      </c>
      <c r="AC90">
        <v>0</v>
      </c>
      <c r="AD90">
        <v>0</v>
      </c>
      <c r="AE90">
        <v>161.79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</v>
      </c>
      <c r="AU90" t="s">
        <v>198</v>
      </c>
      <c r="AV90">
        <v>0</v>
      </c>
      <c r="AW90">
        <v>2</v>
      </c>
      <c r="AX90">
        <v>75775567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ROUND(Y90*Source!I548,9)</f>
        <v>0.2288</v>
      </c>
      <c r="CY90">
        <f>AA90</f>
        <v>161.79</v>
      </c>
      <c r="CZ90">
        <f>AE90</f>
        <v>161.79</v>
      </c>
      <c r="DA90">
        <f>AI90</f>
        <v>1</v>
      </c>
      <c r="DB90">
        <f t="shared" si="25"/>
        <v>64.72</v>
      </c>
      <c r="DC90">
        <f t="shared" si="26"/>
        <v>0</v>
      </c>
      <c r="DD90" t="s">
        <v>3</v>
      </c>
      <c r="DE90" t="s">
        <v>3</v>
      </c>
      <c r="DF90">
        <f t="shared" si="20"/>
        <v>37.020000000000003</v>
      </c>
      <c r="DG90">
        <f t="shared" si="21"/>
        <v>0</v>
      </c>
      <c r="DH90">
        <f t="shared" si="22"/>
        <v>0</v>
      </c>
      <c r="DI90">
        <f t="shared" si="23"/>
        <v>0</v>
      </c>
      <c r="DJ90">
        <f>DF90</f>
        <v>37.020000000000003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ROW(Source!A548)</f>
        <v>548</v>
      </c>
      <c r="B91">
        <v>75545032</v>
      </c>
      <c r="C91">
        <v>75546540</v>
      </c>
      <c r="D91">
        <v>75245847</v>
      </c>
      <c r="E91">
        <v>1</v>
      </c>
      <c r="F91">
        <v>1</v>
      </c>
      <c r="G91">
        <v>39</v>
      </c>
      <c r="H91">
        <v>3</v>
      </c>
      <c r="I91" t="s">
        <v>25</v>
      </c>
      <c r="J91" t="s">
        <v>28</v>
      </c>
      <c r="K91" t="s">
        <v>26</v>
      </c>
      <c r="L91">
        <v>1339</v>
      </c>
      <c r="N91">
        <v>1007</v>
      </c>
      <c r="O91" t="s">
        <v>27</v>
      </c>
      <c r="P91" t="s">
        <v>27</v>
      </c>
      <c r="Q91">
        <v>1</v>
      </c>
      <c r="W91">
        <v>1</v>
      </c>
      <c r="X91">
        <v>973433911</v>
      </c>
      <c r="Y91">
        <f t="shared" si="24"/>
        <v>-0.04</v>
      </c>
      <c r="AA91">
        <v>49.83</v>
      </c>
      <c r="AB91">
        <v>0</v>
      </c>
      <c r="AC91">
        <v>0</v>
      </c>
      <c r="AD91">
        <v>0</v>
      </c>
      <c r="AE91">
        <v>49.83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-0.01</v>
      </c>
      <c r="AU91" t="s">
        <v>198</v>
      </c>
      <c r="AV91">
        <v>0</v>
      </c>
      <c r="AW91">
        <v>2</v>
      </c>
      <c r="AX91">
        <v>75775568</v>
      </c>
      <c r="AY91">
        <v>1</v>
      </c>
      <c r="AZ91">
        <v>6144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ROUND(Y91*Source!I548,9)</f>
        <v>-2.2880000000000001E-2</v>
      </c>
      <c r="CY91">
        <f>AA91</f>
        <v>49.83</v>
      </c>
      <c r="CZ91">
        <f>AE91</f>
        <v>49.83</v>
      </c>
      <c r="DA91">
        <f>AI91</f>
        <v>1</v>
      </c>
      <c r="DB91">
        <f t="shared" si="25"/>
        <v>-2</v>
      </c>
      <c r="DC91">
        <f t="shared" si="26"/>
        <v>0</v>
      </c>
      <c r="DD91" t="s">
        <v>3</v>
      </c>
      <c r="DE91" t="s">
        <v>3</v>
      </c>
      <c r="DF91">
        <f t="shared" si="20"/>
        <v>-1.1399999999999999</v>
      </c>
      <c r="DG91">
        <f t="shared" si="21"/>
        <v>0</v>
      </c>
      <c r="DH91">
        <f t="shared" si="22"/>
        <v>0</v>
      </c>
      <c r="DI91">
        <f t="shared" si="23"/>
        <v>0</v>
      </c>
      <c r="DJ91">
        <f>DF91</f>
        <v>-1.1399999999999999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ROW(Source!A550)</f>
        <v>550</v>
      </c>
      <c r="B92">
        <v>75545032</v>
      </c>
      <c r="C92">
        <v>75546557</v>
      </c>
      <c r="D92">
        <v>75242047</v>
      </c>
      <c r="E92">
        <v>39</v>
      </c>
      <c r="F92">
        <v>1</v>
      </c>
      <c r="G92">
        <v>39</v>
      </c>
      <c r="H92">
        <v>1</v>
      </c>
      <c r="I92" t="s">
        <v>232</v>
      </c>
      <c r="J92" t="s">
        <v>3</v>
      </c>
      <c r="K92" t="s">
        <v>233</v>
      </c>
      <c r="L92">
        <v>1191</v>
      </c>
      <c r="N92">
        <v>1013</v>
      </c>
      <c r="O92" t="s">
        <v>234</v>
      </c>
      <c r="P92" t="s">
        <v>234</v>
      </c>
      <c r="Q92">
        <v>1</v>
      </c>
      <c r="W92">
        <v>0</v>
      </c>
      <c r="X92">
        <v>476480486</v>
      </c>
      <c r="Y92">
        <f t="shared" si="24"/>
        <v>3.24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0.81</v>
      </c>
      <c r="AU92" t="s">
        <v>198</v>
      </c>
      <c r="AV92">
        <v>1</v>
      </c>
      <c r="AW92">
        <v>2</v>
      </c>
      <c r="AX92">
        <v>75775570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ROUND(AT92*Source!I550*AH92*AL92,2)</f>
        <v>0</v>
      </c>
      <c r="CV92">
        <f>ROUND(Y92*Source!I550,9)</f>
        <v>4.2476399999999996</v>
      </c>
      <c r="CW92">
        <v>0</v>
      </c>
      <c r="CX92">
        <f>ROUND(Y92*Source!I550,9)</f>
        <v>4.2476399999999996</v>
      </c>
      <c r="CY92">
        <f>AD92</f>
        <v>0</v>
      </c>
      <c r="CZ92">
        <f>AH92</f>
        <v>0</v>
      </c>
      <c r="DA92">
        <f>AL92</f>
        <v>1</v>
      </c>
      <c r="DB92">
        <f t="shared" si="25"/>
        <v>0</v>
      </c>
      <c r="DC92">
        <f t="shared" si="26"/>
        <v>0</v>
      </c>
      <c r="DD92" t="s">
        <v>3</v>
      </c>
      <c r="DE92" t="s">
        <v>3</v>
      </c>
      <c r="DF92">
        <f t="shared" si="20"/>
        <v>0</v>
      </c>
      <c r="DG92">
        <f t="shared" si="21"/>
        <v>0</v>
      </c>
      <c r="DH92">
        <f t="shared" si="22"/>
        <v>0</v>
      </c>
      <c r="DI92">
        <f t="shared" si="23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ROW(Source!A550)</f>
        <v>550</v>
      </c>
      <c r="B93">
        <v>75545032</v>
      </c>
      <c r="C93">
        <v>75546557</v>
      </c>
      <c r="D93">
        <v>75245791</v>
      </c>
      <c r="E93">
        <v>1</v>
      </c>
      <c r="F93">
        <v>1</v>
      </c>
      <c r="G93">
        <v>39</v>
      </c>
      <c r="H93">
        <v>3</v>
      </c>
      <c r="I93" t="s">
        <v>251</v>
      </c>
      <c r="J93" t="s">
        <v>252</v>
      </c>
      <c r="K93" t="s">
        <v>253</v>
      </c>
      <c r="L93">
        <v>1296</v>
      </c>
      <c r="N93">
        <v>1002</v>
      </c>
      <c r="O93" t="s">
        <v>181</v>
      </c>
      <c r="P93" t="s">
        <v>181</v>
      </c>
      <c r="Q93">
        <v>1</v>
      </c>
      <c r="W93">
        <v>0</v>
      </c>
      <c r="X93">
        <v>-937546954</v>
      </c>
      <c r="Y93">
        <f t="shared" si="24"/>
        <v>1</v>
      </c>
      <c r="AA93">
        <v>172.53</v>
      </c>
      <c r="AB93">
        <v>0</v>
      </c>
      <c r="AC93">
        <v>0</v>
      </c>
      <c r="AD93">
        <v>0</v>
      </c>
      <c r="AE93">
        <v>172.53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0.25</v>
      </c>
      <c r="AU93" t="s">
        <v>198</v>
      </c>
      <c r="AV93">
        <v>0</v>
      </c>
      <c r="AW93">
        <v>2</v>
      </c>
      <c r="AX93">
        <v>75775571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ROUND(Y93*Source!I550,9)</f>
        <v>1.3109999999999999</v>
      </c>
      <c r="CY93">
        <f>AA93</f>
        <v>172.53</v>
      </c>
      <c r="CZ93">
        <f>AE93</f>
        <v>172.53</v>
      </c>
      <c r="DA93">
        <f>AI93</f>
        <v>1</v>
      </c>
      <c r="DB93">
        <f t="shared" si="25"/>
        <v>172.52</v>
      </c>
      <c r="DC93">
        <f t="shared" si="26"/>
        <v>0</v>
      </c>
      <c r="DD93" t="s">
        <v>3</v>
      </c>
      <c r="DE93" t="s">
        <v>3</v>
      </c>
      <c r="DF93">
        <f t="shared" si="20"/>
        <v>226.19</v>
      </c>
      <c r="DG93">
        <f t="shared" si="21"/>
        <v>0</v>
      </c>
      <c r="DH93">
        <f t="shared" si="22"/>
        <v>0</v>
      </c>
      <c r="DI93">
        <f t="shared" si="23"/>
        <v>0</v>
      </c>
      <c r="DJ93">
        <f>DF93</f>
        <v>226.19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ROW(Source!A550)</f>
        <v>550</v>
      </c>
      <c r="B94">
        <v>75545032</v>
      </c>
      <c r="C94">
        <v>75546557</v>
      </c>
      <c r="D94">
        <v>75245847</v>
      </c>
      <c r="E94">
        <v>1</v>
      </c>
      <c r="F94">
        <v>1</v>
      </c>
      <c r="G94">
        <v>39</v>
      </c>
      <c r="H94">
        <v>3</v>
      </c>
      <c r="I94" t="s">
        <v>25</v>
      </c>
      <c r="J94" t="s">
        <v>28</v>
      </c>
      <c r="K94" t="s">
        <v>26</v>
      </c>
      <c r="L94">
        <v>1339</v>
      </c>
      <c r="N94">
        <v>1007</v>
      </c>
      <c r="O94" t="s">
        <v>27</v>
      </c>
      <c r="P94" t="s">
        <v>27</v>
      </c>
      <c r="Q94">
        <v>1</v>
      </c>
      <c r="W94">
        <v>1</v>
      </c>
      <c r="X94">
        <v>973433911</v>
      </c>
      <c r="Y94">
        <f t="shared" si="24"/>
        <v>-0.04</v>
      </c>
      <c r="AA94">
        <v>49.83</v>
      </c>
      <c r="AB94">
        <v>0</v>
      </c>
      <c r="AC94">
        <v>0</v>
      </c>
      <c r="AD94">
        <v>0</v>
      </c>
      <c r="AE94">
        <v>49.83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-0.01</v>
      </c>
      <c r="AU94" t="s">
        <v>198</v>
      </c>
      <c r="AV94">
        <v>0</v>
      </c>
      <c r="AW94">
        <v>2</v>
      </c>
      <c r="AX94">
        <v>75775572</v>
      </c>
      <c r="AY94">
        <v>1</v>
      </c>
      <c r="AZ94">
        <v>6144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ROUND(Y94*Source!I550,9)</f>
        <v>-5.2440000000000001E-2</v>
      </c>
      <c r="CY94">
        <f>AA94</f>
        <v>49.83</v>
      </c>
      <c r="CZ94">
        <f>AE94</f>
        <v>49.83</v>
      </c>
      <c r="DA94">
        <f>AI94</f>
        <v>1</v>
      </c>
      <c r="DB94">
        <f t="shared" si="25"/>
        <v>-2</v>
      </c>
      <c r="DC94">
        <f t="shared" si="26"/>
        <v>0</v>
      </c>
      <c r="DD94" t="s">
        <v>3</v>
      </c>
      <c r="DE94" t="s">
        <v>3</v>
      </c>
      <c r="DF94">
        <f t="shared" si="20"/>
        <v>-2.61</v>
      </c>
      <c r="DG94">
        <f t="shared" si="21"/>
        <v>0</v>
      </c>
      <c r="DH94">
        <f t="shared" si="22"/>
        <v>0</v>
      </c>
      <c r="DI94">
        <f t="shared" si="23"/>
        <v>0</v>
      </c>
      <c r="DJ94">
        <f>DF94</f>
        <v>-2.61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ROW(Source!A552)</f>
        <v>552</v>
      </c>
      <c r="B95">
        <v>75545032</v>
      </c>
      <c r="C95">
        <v>75546574</v>
      </c>
      <c r="D95">
        <v>75242047</v>
      </c>
      <c r="E95">
        <v>39</v>
      </c>
      <c r="F95">
        <v>1</v>
      </c>
      <c r="G95">
        <v>39</v>
      </c>
      <c r="H95">
        <v>1</v>
      </c>
      <c r="I95" t="s">
        <v>232</v>
      </c>
      <c r="J95" t="s">
        <v>3</v>
      </c>
      <c r="K95" t="s">
        <v>233</v>
      </c>
      <c r="L95">
        <v>1191</v>
      </c>
      <c r="N95">
        <v>1013</v>
      </c>
      <c r="O95" t="s">
        <v>234</v>
      </c>
      <c r="P95" t="s">
        <v>234</v>
      </c>
      <c r="Q95">
        <v>1</v>
      </c>
      <c r="W95">
        <v>0</v>
      </c>
      <c r="X95">
        <v>476480486</v>
      </c>
      <c r="Y95">
        <f t="shared" si="24"/>
        <v>3.68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0.92</v>
      </c>
      <c r="AU95" t="s">
        <v>198</v>
      </c>
      <c r="AV95">
        <v>1</v>
      </c>
      <c r="AW95">
        <v>2</v>
      </c>
      <c r="AX95">
        <v>75775574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ROUND(AT95*Source!I552*AH95*AL95,2)</f>
        <v>0</v>
      </c>
      <c r="CV95">
        <f>ROUND(Y95*Source!I552,9)</f>
        <v>2.5907200000000001</v>
      </c>
      <c r="CW95">
        <v>0</v>
      </c>
      <c r="CX95">
        <f>ROUND(Y95*Source!I552,9)</f>
        <v>2.5907200000000001</v>
      </c>
      <c r="CY95">
        <f>AD95</f>
        <v>0</v>
      </c>
      <c r="CZ95">
        <f>AH95</f>
        <v>0</v>
      </c>
      <c r="DA95">
        <f>AL95</f>
        <v>1</v>
      </c>
      <c r="DB95">
        <f t="shared" si="25"/>
        <v>0</v>
      </c>
      <c r="DC95">
        <f t="shared" si="26"/>
        <v>0</v>
      </c>
      <c r="DD95" t="s">
        <v>3</v>
      </c>
      <c r="DE95" t="s">
        <v>3</v>
      </c>
      <c r="DF95">
        <f t="shared" si="20"/>
        <v>0</v>
      </c>
      <c r="DG95">
        <f t="shared" si="21"/>
        <v>0</v>
      </c>
      <c r="DH95">
        <f t="shared" si="22"/>
        <v>0</v>
      </c>
      <c r="DI95">
        <f t="shared" si="23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ROW(Source!A552)</f>
        <v>552</v>
      </c>
      <c r="B96">
        <v>75545032</v>
      </c>
      <c r="C96">
        <v>75546574</v>
      </c>
      <c r="D96">
        <v>75245762</v>
      </c>
      <c r="E96">
        <v>1</v>
      </c>
      <c r="F96">
        <v>1</v>
      </c>
      <c r="G96">
        <v>39</v>
      </c>
      <c r="H96">
        <v>3</v>
      </c>
      <c r="I96" t="s">
        <v>248</v>
      </c>
      <c r="J96" t="s">
        <v>249</v>
      </c>
      <c r="K96" t="s">
        <v>250</v>
      </c>
      <c r="L96">
        <v>1296</v>
      </c>
      <c r="N96">
        <v>1002</v>
      </c>
      <c r="O96" t="s">
        <v>181</v>
      </c>
      <c r="P96" t="s">
        <v>181</v>
      </c>
      <c r="Q96">
        <v>1</v>
      </c>
      <c r="W96">
        <v>0</v>
      </c>
      <c r="X96">
        <v>-1859412607</v>
      </c>
      <c r="Y96">
        <f t="shared" si="24"/>
        <v>0.8</v>
      </c>
      <c r="AA96">
        <v>136.29</v>
      </c>
      <c r="AB96">
        <v>0</v>
      </c>
      <c r="AC96">
        <v>0</v>
      </c>
      <c r="AD96">
        <v>0</v>
      </c>
      <c r="AE96">
        <v>136.29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0.2</v>
      </c>
      <c r="AU96" t="s">
        <v>198</v>
      </c>
      <c r="AV96">
        <v>0</v>
      </c>
      <c r="AW96">
        <v>2</v>
      </c>
      <c r="AX96">
        <v>75775575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ROUND(Y96*Source!I552,9)</f>
        <v>0.56320000000000003</v>
      </c>
      <c r="CY96">
        <f>AA96</f>
        <v>136.29</v>
      </c>
      <c r="CZ96">
        <f>AE96</f>
        <v>136.29</v>
      </c>
      <c r="DA96">
        <f>AI96</f>
        <v>1</v>
      </c>
      <c r="DB96">
        <f t="shared" si="25"/>
        <v>109.04</v>
      </c>
      <c r="DC96">
        <f t="shared" si="26"/>
        <v>0</v>
      </c>
      <c r="DD96" t="s">
        <v>3</v>
      </c>
      <c r="DE96" t="s">
        <v>3</v>
      </c>
      <c r="DF96">
        <f t="shared" si="20"/>
        <v>76.760000000000005</v>
      </c>
      <c r="DG96">
        <f t="shared" si="21"/>
        <v>0</v>
      </c>
      <c r="DH96">
        <f t="shared" si="22"/>
        <v>0</v>
      </c>
      <c r="DI96">
        <f t="shared" si="23"/>
        <v>0</v>
      </c>
      <c r="DJ96">
        <f>DF96</f>
        <v>76.760000000000005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ROW(Source!A552)</f>
        <v>552</v>
      </c>
      <c r="B97">
        <v>75545032</v>
      </c>
      <c r="C97">
        <v>75546574</v>
      </c>
      <c r="D97">
        <v>75245847</v>
      </c>
      <c r="E97">
        <v>1</v>
      </c>
      <c r="F97">
        <v>1</v>
      </c>
      <c r="G97">
        <v>39</v>
      </c>
      <c r="H97">
        <v>3</v>
      </c>
      <c r="I97" t="s">
        <v>25</v>
      </c>
      <c r="J97" t="s">
        <v>28</v>
      </c>
      <c r="K97" t="s">
        <v>26</v>
      </c>
      <c r="L97">
        <v>1339</v>
      </c>
      <c r="N97">
        <v>1007</v>
      </c>
      <c r="O97" t="s">
        <v>27</v>
      </c>
      <c r="P97" t="s">
        <v>27</v>
      </c>
      <c r="Q97">
        <v>1</v>
      </c>
      <c r="W97">
        <v>1</v>
      </c>
      <c r="X97">
        <v>973433911</v>
      </c>
      <c r="Y97">
        <f t="shared" si="24"/>
        <v>-0.04</v>
      </c>
      <c r="AA97">
        <v>49.83</v>
      </c>
      <c r="AB97">
        <v>0</v>
      </c>
      <c r="AC97">
        <v>0</v>
      </c>
      <c r="AD97">
        <v>0</v>
      </c>
      <c r="AE97">
        <v>49.83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-0.01</v>
      </c>
      <c r="AU97" t="s">
        <v>198</v>
      </c>
      <c r="AV97">
        <v>0</v>
      </c>
      <c r="AW97">
        <v>2</v>
      </c>
      <c r="AX97">
        <v>75775576</v>
      </c>
      <c r="AY97">
        <v>1</v>
      </c>
      <c r="AZ97">
        <v>6144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ROUND(Y97*Source!I552,9)</f>
        <v>-2.8160000000000001E-2</v>
      </c>
      <c r="CY97">
        <f>AA97</f>
        <v>49.83</v>
      </c>
      <c r="CZ97">
        <f>AE97</f>
        <v>49.83</v>
      </c>
      <c r="DA97">
        <f>AI97</f>
        <v>1</v>
      </c>
      <c r="DB97">
        <f t="shared" si="25"/>
        <v>-2</v>
      </c>
      <c r="DC97">
        <f t="shared" si="26"/>
        <v>0</v>
      </c>
      <c r="DD97" t="s">
        <v>3</v>
      </c>
      <c r="DE97" t="s">
        <v>3</v>
      </c>
      <c r="DF97">
        <f t="shared" ref="DF97:DF121" si="27">ROUND(ROUND(AE97,2)*CX97,2)</f>
        <v>-1.4</v>
      </c>
      <c r="DG97">
        <f t="shared" ref="DG97:DG121" si="28">ROUND(ROUND(AF97,2)*CX97,2)</f>
        <v>0</v>
      </c>
      <c r="DH97">
        <f t="shared" ref="DH97:DH121" si="29">ROUND(ROUND(AG97,2)*CX97,2)</f>
        <v>0</v>
      </c>
      <c r="DI97">
        <f t="shared" ref="DI97:DI121" si="30">ROUND(ROUND(AH97,2)*CX97,2)</f>
        <v>0</v>
      </c>
      <c r="DJ97">
        <f>DF97</f>
        <v>-1.4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ROW(Source!A554)</f>
        <v>554</v>
      </c>
      <c r="B98">
        <v>75545032</v>
      </c>
      <c r="C98">
        <v>75546591</v>
      </c>
      <c r="D98">
        <v>75242047</v>
      </c>
      <c r="E98">
        <v>39</v>
      </c>
      <c r="F98">
        <v>1</v>
      </c>
      <c r="G98">
        <v>39</v>
      </c>
      <c r="H98">
        <v>1</v>
      </c>
      <c r="I98" t="s">
        <v>232</v>
      </c>
      <c r="J98" t="s">
        <v>3</v>
      </c>
      <c r="K98" t="s">
        <v>233</v>
      </c>
      <c r="L98">
        <v>1191</v>
      </c>
      <c r="N98">
        <v>1013</v>
      </c>
      <c r="O98" t="s">
        <v>234</v>
      </c>
      <c r="P98" t="s">
        <v>234</v>
      </c>
      <c r="Q98">
        <v>1</v>
      </c>
      <c r="W98">
        <v>0</v>
      </c>
      <c r="X98">
        <v>476480486</v>
      </c>
      <c r="Y98">
        <f t="shared" si="24"/>
        <v>3.68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0.92</v>
      </c>
      <c r="AU98" t="s">
        <v>198</v>
      </c>
      <c r="AV98">
        <v>1</v>
      </c>
      <c r="AW98">
        <v>2</v>
      </c>
      <c r="AX98">
        <v>75775578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ROUND(AT98*Source!I554*AH98*AL98,2)</f>
        <v>0</v>
      </c>
      <c r="CV98">
        <f>ROUND(Y98*Source!I554,9)</f>
        <v>3.7683200000000001</v>
      </c>
      <c r="CW98">
        <v>0</v>
      </c>
      <c r="CX98">
        <f>ROUND(Y98*Source!I554,9)</f>
        <v>3.7683200000000001</v>
      </c>
      <c r="CY98">
        <f>AD98</f>
        <v>0</v>
      </c>
      <c r="CZ98">
        <f>AH98</f>
        <v>0</v>
      </c>
      <c r="DA98">
        <f>AL98</f>
        <v>1</v>
      </c>
      <c r="DB98">
        <f t="shared" si="25"/>
        <v>0</v>
      </c>
      <c r="DC98">
        <f t="shared" si="26"/>
        <v>0</v>
      </c>
      <c r="DD98" t="s">
        <v>3</v>
      </c>
      <c r="DE98" t="s">
        <v>3</v>
      </c>
      <c r="DF98">
        <f t="shared" si="27"/>
        <v>0</v>
      </c>
      <c r="DG98">
        <f t="shared" si="28"/>
        <v>0</v>
      </c>
      <c r="DH98">
        <f t="shared" si="29"/>
        <v>0</v>
      </c>
      <c r="DI98">
        <f t="shared" si="30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ROW(Source!A554)</f>
        <v>554</v>
      </c>
      <c r="B99">
        <v>75545032</v>
      </c>
      <c r="C99">
        <v>75546591</v>
      </c>
      <c r="D99">
        <v>75245762</v>
      </c>
      <c r="E99">
        <v>1</v>
      </c>
      <c r="F99">
        <v>1</v>
      </c>
      <c r="G99">
        <v>39</v>
      </c>
      <c r="H99">
        <v>3</v>
      </c>
      <c r="I99" t="s">
        <v>248</v>
      </c>
      <c r="J99" t="s">
        <v>249</v>
      </c>
      <c r="K99" t="s">
        <v>250</v>
      </c>
      <c r="L99">
        <v>1296</v>
      </c>
      <c r="N99">
        <v>1002</v>
      </c>
      <c r="O99" t="s">
        <v>181</v>
      </c>
      <c r="P99" t="s">
        <v>181</v>
      </c>
      <c r="Q99">
        <v>1</v>
      </c>
      <c r="W99">
        <v>0</v>
      </c>
      <c r="X99">
        <v>-1859412607</v>
      </c>
      <c r="Y99">
        <f t="shared" si="24"/>
        <v>0.8</v>
      </c>
      <c r="AA99">
        <v>136.29</v>
      </c>
      <c r="AB99">
        <v>0</v>
      </c>
      <c r="AC99">
        <v>0</v>
      </c>
      <c r="AD99">
        <v>0</v>
      </c>
      <c r="AE99">
        <v>136.29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0.2</v>
      </c>
      <c r="AU99" t="s">
        <v>198</v>
      </c>
      <c r="AV99">
        <v>0</v>
      </c>
      <c r="AW99">
        <v>2</v>
      </c>
      <c r="AX99">
        <v>75775579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ROUND(Y99*Source!I554,9)</f>
        <v>0.81920000000000004</v>
      </c>
      <c r="CY99">
        <f>AA99</f>
        <v>136.29</v>
      </c>
      <c r="CZ99">
        <f>AE99</f>
        <v>136.29</v>
      </c>
      <c r="DA99">
        <f>AI99</f>
        <v>1</v>
      </c>
      <c r="DB99">
        <f t="shared" si="25"/>
        <v>109.04</v>
      </c>
      <c r="DC99">
        <f t="shared" si="26"/>
        <v>0</v>
      </c>
      <c r="DD99" t="s">
        <v>3</v>
      </c>
      <c r="DE99" t="s">
        <v>3</v>
      </c>
      <c r="DF99">
        <f t="shared" si="27"/>
        <v>111.65</v>
      </c>
      <c r="DG99">
        <f t="shared" si="28"/>
        <v>0</v>
      </c>
      <c r="DH99">
        <f t="shared" si="29"/>
        <v>0</v>
      </c>
      <c r="DI99">
        <f t="shared" si="30"/>
        <v>0</v>
      </c>
      <c r="DJ99">
        <f>DF99</f>
        <v>111.65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ROW(Source!A554)</f>
        <v>554</v>
      </c>
      <c r="B100">
        <v>75545032</v>
      </c>
      <c r="C100">
        <v>75546591</v>
      </c>
      <c r="D100">
        <v>75245847</v>
      </c>
      <c r="E100">
        <v>1</v>
      </c>
      <c r="F100">
        <v>1</v>
      </c>
      <c r="G100">
        <v>39</v>
      </c>
      <c r="H100">
        <v>3</v>
      </c>
      <c r="I100" t="s">
        <v>25</v>
      </c>
      <c r="J100" t="s">
        <v>28</v>
      </c>
      <c r="K100" t="s">
        <v>26</v>
      </c>
      <c r="L100">
        <v>1339</v>
      </c>
      <c r="N100">
        <v>1007</v>
      </c>
      <c r="O100" t="s">
        <v>27</v>
      </c>
      <c r="P100" t="s">
        <v>27</v>
      </c>
      <c r="Q100">
        <v>1</v>
      </c>
      <c r="W100">
        <v>1</v>
      </c>
      <c r="X100">
        <v>973433911</v>
      </c>
      <c r="Y100">
        <f t="shared" si="24"/>
        <v>-0.04</v>
      </c>
      <c r="AA100">
        <v>49.83</v>
      </c>
      <c r="AB100">
        <v>0</v>
      </c>
      <c r="AC100">
        <v>0</v>
      </c>
      <c r="AD100">
        <v>0</v>
      </c>
      <c r="AE100">
        <v>49.83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-0.01</v>
      </c>
      <c r="AU100" t="s">
        <v>198</v>
      </c>
      <c r="AV100">
        <v>0</v>
      </c>
      <c r="AW100">
        <v>2</v>
      </c>
      <c r="AX100">
        <v>75775580</v>
      </c>
      <c r="AY100">
        <v>1</v>
      </c>
      <c r="AZ100">
        <v>6144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ROUND(Y100*Source!I554,9)</f>
        <v>-4.0960000000000003E-2</v>
      </c>
      <c r="CY100">
        <f>AA100</f>
        <v>49.83</v>
      </c>
      <c r="CZ100">
        <f>AE100</f>
        <v>49.83</v>
      </c>
      <c r="DA100">
        <f>AI100</f>
        <v>1</v>
      </c>
      <c r="DB100">
        <f t="shared" si="25"/>
        <v>-2</v>
      </c>
      <c r="DC100">
        <f t="shared" si="26"/>
        <v>0</v>
      </c>
      <c r="DD100" t="s">
        <v>3</v>
      </c>
      <c r="DE100" t="s">
        <v>3</v>
      </c>
      <c r="DF100">
        <f t="shared" si="27"/>
        <v>-2.04</v>
      </c>
      <c r="DG100">
        <f t="shared" si="28"/>
        <v>0</v>
      </c>
      <c r="DH100">
        <f t="shared" si="29"/>
        <v>0</v>
      </c>
      <c r="DI100">
        <f t="shared" si="30"/>
        <v>0</v>
      </c>
      <c r="DJ100">
        <f>DF100</f>
        <v>-2.04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ROW(Source!A591)</f>
        <v>591</v>
      </c>
      <c r="B101">
        <v>75545032</v>
      </c>
      <c r="C101">
        <v>75546608</v>
      </c>
      <c r="D101">
        <v>75242047</v>
      </c>
      <c r="E101">
        <v>39</v>
      </c>
      <c r="F101">
        <v>1</v>
      </c>
      <c r="G101">
        <v>39</v>
      </c>
      <c r="H101">
        <v>1</v>
      </c>
      <c r="I101" t="s">
        <v>232</v>
      </c>
      <c r="J101" t="s">
        <v>3</v>
      </c>
      <c r="K101" t="s">
        <v>233</v>
      </c>
      <c r="L101">
        <v>1191</v>
      </c>
      <c r="N101">
        <v>1013</v>
      </c>
      <c r="O101" t="s">
        <v>234</v>
      </c>
      <c r="P101" t="s">
        <v>234</v>
      </c>
      <c r="Q101">
        <v>1</v>
      </c>
      <c r="W101">
        <v>0</v>
      </c>
      <c r="X101">
        <v>476480486</v>
      </c>
      <c r="Y101">
        <f>(AT101*1)</f>
        <v>4.5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4.5</v>
      </c>
      <c r="AU101" t="s">
        <v>217</v>
      </c>
      <c r="AV101">
        <v>1</v>
      </c>
      <c r="AW101">
        <v>2</v>
      </c>
      <c r="AX101">
        <v>75775582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ROUND(AT101*Source!I591*AH101*AL101,2)</f>
        <v>0</v>
      </c>
      <c r="CV101">
        <f>ROUND(Y101*Source!I591,9)</f>
        <v>44.680500000000002</v>
      </c>
      <c r="CW101">
        <v>0</v>
      </c>
      <c r="CX101">
        <f>ROUND(Y101*Source!I591,9)</f>
        <v>44.680500000000002</v>
      </c>
      <c r="CY101">
        <f>AD101</f>
        <v>0</v>
      </c>
      <c r="CZ101">
        <f>AH101</f>
        <v>0</v>
      </c>
      <c r="DA101">
        <f>AL101</f>
        <v>1</v>
      </c>
      <c r="DB101">
        <f>ROUND((ROUND(AT101*CZ101,2)*1),6)</f>
        <v>0</v>
      </c>
      <c r="DC101">
        <f>ROUND((ROUND(AT101*AG101,2)*1),6)</f>
        <v>0</v>
      </c>
      <c r="DD101" t="s">
        <v>3</v>
      </c>
      <c r="DE101" t="s">
        <v>3</v>
      </c>
      <c r="DF101">
        <f t="shared" si="27"/>
        <v>0</v>
      </c>
      <c r="DG101">
        <f t="shared" si="28"/>
        <v>0</v>
      </c>
      <c r="DH101">
        <f t="shared" si="29"/>
        <v>0</v>
      </c>
      <c r="DI101">
        <f t="shared" si="30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ROW(Source!A591)</f>
        <v>591</v>
      </c>
      <c r="B102">
        <v>75545032</v>
      </c>
      <c r="C102">
        <v>75546608</v>
      </c>
      <c r="D102">
        <v>75245766</v>
      </c>
      <c r="E102">
        <v>1</v>
      </c>
      <c r="F102">
        <v>1</v>
      </c>
      <c r="G102">
        <v>39</v>
      </c>
      <c r="H102">
        <v>3</v>
      </c>
      <c r="I102" t="s">
        <v>235</v>
      </c>
      <c r="J102" t="s">
        <v>236</v>
      </c>
      <c r="K102" t="s">
        <v>237</v>
      </c>
      <c r="L102">
        <v>1296</v>
      </c>
      <c r="N102">
        <v>1002</v>
      </c>
      <c r="O102" t="s">
        <v>181</v>
      </c>
      <c r="P102" t="s">
        <v>181</v>
      </c>
      <c r="Q102">
        <v>1</v>
      </c>
      <c r="W102">
        <v>0</v>
      </c>
      <c r="X102">
        <v>-1256445140</v>
      </c>
      <c r="Y102">
        <f>(AT102*1)</f>
        <v>0.6</v>
      </c>
      <c r="AA102">
        <v>101.27</v>
      </c>
      <c r="AB102">
        <v>0</v>
      </c>
      <c r="AC102">
        <v>0</v>
      </c>
      <c r="AD102">
        <v>0</v>
      </c>
      <c r="AE102">
        <v>101.27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0.6</v>
      </c>
      <c r="AU102" t="s">
        <v>217</v>
      </c>
      <c r="AV102">
        <v>0</v>
      </c>
      <c r="AW102">
        <v>2</v>
      </c>
      <c r="AX102">
        <v>75775583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ROUND(Y102*Source!I591,9)</f>
        <v>5.9573999999999998</v>
      </c>
      <c r="CY102">
        <f>AA102</f>
        <v>101.27</v>
      </c>
      <c r="CZ102">
        <f>AE102</f>
        <v>101.27</v>
      </c>
      <c r="DA102">
        <f>AI102</f>
        <v>1</v>
      </c>
      <c r="DB102">
        <f>ROUND((ROUND(AT102*CZ102,2)*1),6)</f>
        <v>60.76</v>
      </c>
      <c r="DC102">
        <f>ROUND((ROUND(AT102*AG102,2)*1),6)</f>
        <v>0</v>
      </c>
      <c r="DD102" t="s">
        <v>3</v>
      </c>
      <c r="DE102" t="s">
        <v>3</v>
      </c>
      <c r="DF102">
        <f t="shared" si="27"/>
        <v>603.30999999999995</v>
      </c>
      <c r="DG102">
        <f t="shared" si="28"/>
        <v>0</v>
      </c>
      <c r="DH102">
        <f t="shared" si="29"/>
        <v>0</v>
      </c>
      <c r="DI102">
        <f t="shared" si="30"/>
        <v>0</v>
      </c>
      <c r="DJ102">
        <f>DF102</f>
        <v>603.30999999999995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ROW(Source!A591)</f>
        <v>591</v>
      </c>
      <c r="B103">
        <v>75545032</v>
      </c>
      <c r="C103">
        <v>75546608</v>
      </c>
      <c r="D103">
        <v>75245847</v>
      </c>
      <c r="E103">
        <v>1</v>
      </c>
      <c r="F103">
        <v>1</v>
      </c>
      <c r="G103">
        <v>39</v>
      </c>
      <c r="H103">
        <v>3</v>
      </c>
      <c r="I103" t="s">
        <v>25</v>
      </c>
      <c r="J103" t="s">
        <v>28</v>
      </c>
      <c r="K103" t="s">
        <v>26</v>
      </c>
      <c r="L103">
        <v>1339</v>
      </c>
      <c r="N103">
        <v>1007</v>
      </c>
      <c r="O103" t="s">
        <v>27</v>
      </c>
      <c r="P103" t="s">
        <v>27</v>
      </c>
      <c r="Q103">
        <v>1</v>
      </c>
      <c r="W103">
        <v>1</v>
      </c>
      <c r="X103">
        <v>973433911</v>
      </c>
      <c r="Y103">
        <f>(AT103*1)</f>
        <v>-0.03</v>
      </c>
      <c r="AA103">
        <v>49.83</v>
      </c>
      <c r="AB103">
        <v>0</v>
      </c>
      <c r="AC103">
        <v>0</v>
      </c>
      <c r="AD103">
        <v>0</v>
      </c>
      <c r="AE103">
        <v>49.83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-0.03</v>
      </c>
      <c r="AU103" t="s">
        <v>217</v>
      </c>
      <c r="AV103">
        <v>0</v>
      </c>
      <c r="AW103">
        <v>2</v>
      </c>
      <c r="AX103">
        <v>75775584</v>
      </c>
      <c r="AY103">
        <v>1</v>
      </c>
      <c r="AZ103">
        <v>6144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ROUND(Y103*Source!I591,9)</f>
        <v>-0.29787000000000002</v>
      </c>
      <c r="CY103">
        <f>AA103</f>
        <v>49.83</v>
      </c>
      <c r="CZ103">
        <f>AE103</f>
        <v>49.83</v>
      </c>
      <c r="DA103">
        <f>AI103</f>
        <v>1</v>
      </c>
      <c r="DB103">
        <f>ROUND((ROUND(AT103*CZ103,2)*1),6)</f>
        <v>-1.49</v>
      </c>
      <c r="DC103">
        <f>ROUND((ROUND(AT103*AG103,2)*1),6)</f>
        <v>0</v>
      </c>
      <c r="DD103" t="s">
        <v>3</v>
      </c>
      <c r="DE103" t="s">
        <v>3</v>
      </c>
      <c r="DF103">
        <f t="shared" si="27"/>
        <v>-14.84</v>
      </c>
      <c r="DG103">
        <f t="shared" si="28"/>
        <v>0</v>
      </c>
      <c r="DH103">
        <f t="shared" si="29"/>
        <v>0</v>
      </c>
      <c r="DI103">
        <f t="shared" si="30"/>
        <v>0</v>
      </c>
      <c r="DJ103">
        <f>DF103</f>
        <v>-14.84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ROW(Source!A593)</f>
        <v>593</v>
      </c>
      <c r="B104">
        <v>75545032</v>
      </c>
      <c r="C104">
        <v>75546625</v>
      </c>
      <c r="D104">
        <v>75242047</v>
      </c>
      <c r="E104">
        <v>39</v>
      </c>
      <c r="F104">
        <v>1</v>
      </c>
      <c r="G104">
        <v>39</v>
      </c>
      <c r="H104">
        <v>1</v>
      </c>
      <c r="I104" t="s">
        <v>232</v>
      </c>
      <c r="J104" t="s">
        <v>3</v>
      </c>
      <c r="K104" t="s">
        <v>233</v>
      </c>
      <c r="L104">
        <v>1191</v>
      </c>
      <c r="N104">
        <v>1013</v>
      </c>
      <c r="O104" t="s">
        <v>234</v>
      </c>
      <c r="P104" t="s">
        <v>234</v>
      </c>
      <c r="Q104">
        <v>1</v>
      </c>
      <c r="W104">
        <v>0</v>
      </c>
      <c r="X104">
        <v>476480486</v>
      </c>
      <c r="Y104">
        <f>((AT104*4)*2)</f>
        <v>25.76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3.22</v>
      </c>
      <c r="AU104" t="s">
        <v>220</v>
      </c>
      <c r="AV104">
        <v>1</v>
      </c>
      <c r="AW104">
        <v>2</v>
      </c>
      <c r="AX104">
        <v>75775586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ROUND(AT104*Source!I593*AH104*AL104,2)</f>
        <v>0</v>
      </c>
      <c r="CV104">
        <f>ROUND(Y104*Source!I593,9)</f>
        <v>13.395200000000001</v>
      </c>
      <c r="CW104">
        <v>0</v>
      </c>
      <c r="CX104">
        <f>ROUND(Y104*Source!I593,9)</f>
        <v>13.395200000000001</v>
      </c>
      <c r="CY104">
        <f>AD104</f>
        <v>0</v>
      </c>
      <c r="CZ104">
        <f>AH104</f>
        <v>0</v>
      </c>
      <c r="DA104">
        <f>AL104</f>
        <v>1</v>
      </c>
      <c r="DB104">
        <f>ROUND(((ROUND(AT104*CZ104,2)*4)*2),6)</f>
        <v>0</v>
      </c>
      <c r="DC104">
        <f>ROUND(((ROUND(AT104*AG104,2)*4)*2),6)</f>
        <v>0</v>
      </c>
      <c r="DD104" t="s">
        <v>3</v>
      </c>
      <c r="DE104" t="s">
        <v>3</v>
      </c>
      <c r="DF104">
        <f t="shared" si="27"/>
        <v>0</v>
      </c>
      <c r="DG104">
        <f t="shared" si="28"/>
        <v>0</v>
      </c>
      <c r="DH104">
        <f t="shared" si="29"/>
        <v>0</v>
      </c>
      <c r="DI104">
        <f t="shared" si="30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ROW(Source!A593)</f>
        <v>593</v>
      </c>
      <c r="B105">
        <v>75545032</v>
      </c>
      <c r="C105">
        <v>75546625</v>
      </c>
      <c r="D105">
        <v>75245767</v>
      </c>
      <c r="E105">
        <v>1</v>
      </c>
      <c r="F105">
        <v>1</v>
      </c>
      <c r="G105">
        <v>39</v>
      </c>
      <c r="H105">
        <v>3</v>
      </c>
      <c r="I105" t="s">
        <v>257</v>
      </c>
      <c r="J105" t="s">
        <v>258</v>
      </c>
      <c r="K105" t="s">
        <v>259</v>
      </c>
      <c r="L105">
        <v>1296</v>
      </c>
      <c r="N105">
        <v>1002</v>
      </c>
      <c r="O105" t="s">
        <v>181</v>
      </c>
      <c r="P105" t="s">
        <v>181</v>
      </c>
      <c r="Q105">
        <v>1</v>
      </c>
      <c r="W105">
        <v>0</v>
      </c>
      <c r="X105">
        <v>-596086045</v>
      </c>
      <c r="Y105">
        <f>((AT105*4)*2)</f>
        <v>0.28000000000000003</v>
      </c>
      <c r="AA105">
        <v>66.680000000000007</v>
      </c>
      <c r="AB105">
        <v>0</v>
      </c>
      <c r="AC105">
        <v>0</v>
      </c>
      <c r="AD105">
        <v>0</v>
      </c>
      <c r="AE105">
        <v>66.680000000000007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3.5000000000000003E-2</v>
      </c>
      <c r="AU105" t="s">
        <v>220</v>
      </c>
      <c r="AV105">
        <v>0</v>
      </c>
      <c r="AW105">
        <v>2</v>
      </c>
      <c r="AX105">
        <v>75775587</v>
      </c>
      <c r="AY105">
        <v>1</v>
      </c>
      <c r="AZ105">
        <v>2048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ROUND(Y105*Source!I593,9)</f>
        <v>0.14560000000000001</v>
      </c>
      <c r="CY105">
        <f>AA105</f>
        <v>66.680000000000007</v>
      </c>
      <c r="CZ105">
        <f>AE105</f>
        <v>66.680000000000007</v>
      </c>
      <c r="DA105">
        <f>AI105</f>
        <v>1</v>
      </c>
      <c r="DB105">
        <f>ROUND(((ROUND(AT105*CZ105,2)*4)*2),6)</f>
        <v>18.64</v>
      </c>
      <c r="DC105">
        <f>ROUND(((ROUND(AT105*AG105,2)*4)*2),6)</f>
        <v>0</v>
      </c>
      <c r="DD105" t="s">
        <v>3</v>
      </c>
      <c r="DE105" t="s">
        <v>3</v>
      </c>
      <c r="DF105">
        <f t="shared" si="27"/>
        <v>9.7100000000000009</v>
      </c>
      <c r="DG105">
        <f t="shared" si="28"/>
        <v>0</v>
      </c>
      <c r="DH105">
        <f t="shared" si="29"/>
        <v>0</v>
      </c>
      <c r="DI105">
        <f t="shared" si="30"/>
        <v>0</v>
      </c>
      <c r="DJ105">
        <f>DF105</f>
        <v>9.7100000000000009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ROW(Source!A593)</f>
        <v>593</v>
      </c>
      <c r="B106">
        <v>75545032</v>
      </c>
      <c r="C106">
        <v>75546625</v>
      </c>
      <c r="D106">
        <v>75245847</v>
      </c>
      <c r="E106">
        <v>1</v>
      </c>
      <c r="F106">
        <v>1</v>
      </c>
      <c r="G106">
        <v>39</v>
      </c>
      <c r="H106">
        <v>3</v>
      </c>
      <c r="I106" t="s">
        <v>25</v>
      </c>
      <c r="J106" t="s">
        <v>28</v>
      </c>
      <c r="K106" t="s">
        <v>26</v>
      </c>
      <c r="L106">
        <v>1339</v>
      </c>
      <c r="N106">
        <v>1007</v>
      </c>
      <c r="O106" t="s">
        <v>27</v>
      </c>
      <c r="P106" t="s">
        <v>27</v>
      </c>
      <c r="Q106">
        <v>1</v>
      </c>
      <c r="W106">
        <v>1</v>
      </c>
      <c r="X106">
        <v>973433911</v>
      </c>
      <c r="Y106">
        <f>((AT106*4)*2)</f>
        <v>-0.28000000000000003</v>
      </c>
      <c r="AA106">
        <v>49.83</v>
      </c>
      <c r="AB106">
        <v>0</v>
      </c>
      <c r="AC106">
        <v>0</v>
      </c>
      <c r="AD106">
        <v>0</v>
      </c>
      <c r="AE106">
        <v>49.83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-3.5000000000000003E-2</v>
      </c>
      <c r="AU106" t="s">
        <v>220</v>
      </c>
      <c r="AV106">
        <v>0</v>
      </c>
      <c r="AW106">
        <v>2</v>
      </c>
      <c r="AX106">
        <v>75775588</v>
      </c>
      <c r="AY106">
        <v>1</v>
      </c>
      <c r="AZ106">
        <v>6144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ROUND(Y106*Source!I593,9)</f>
        <v>-0.14560000000000001</v>
      </c>
      <c r="CY106">
        <f>AA106</f>
        <v>49.83</v>
      </c>
      <c r="CZ106">
        <f>AE106</f>
        <v>49.83</v>
      </c>
      <c r="DA106">
        <f>AI106</f>
        <v>1</v>
      </c>
      <c r="DB106">
        <f>ROUND(((ROUND(AT106*CZ106,2)*4)*2),6)</f>
        <v>-13.92</v>
      </c>
      <c r="DC106">
        <f>ROUND(((ROUND(AT106*AG106,2)*4)*2),6)</f>
        <v>0</v>
      </c>
      <c r="DD106" t="s">
        <v>3</v>
      </c>
      <c r="DE106" t="s">
        <v>3</v>
      </c>
      <c r="DF106">
        <f t="shared" si="27"/>
        <v>-7.26</v>
      </c>
      <c r="DG106">
        <f t="shared" si="28"/>
        <v>0</v>
      </c>
      <c r="DH106">
        <f t="shared" si="29"/>
        <v>0</v>
      </c>
      <c r="DI106">
        <f t="shared" si="30"/>
        <v>0</v>
      </c>
      <c r="DJ106">
        <f>DF106</f>
        <v>-7.26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ROW(Source!A630)</f>
        <v>630</v>
      </c>
      <c r="B107">
        <v>75545032</v>
      </c>
      <c r="C107">
        <v>75546642</v>
      </c>
      <c r="D107">
        <v>75242047</v>
      </c>
      <c r="E107">
        <v>39</v>
      </c>
      <c r="F107">
        <v>1</v>
      </c>
      <c r="G107">
        <v>39</v>
      </c>
      <c r="H107">
        <v>1</v>
      </c>
      <c r="I107" t="s">
        <v>232</v>
      </c>
      <c r="J107" t="s">
        <v>3</v>
      </c>
      <c r="K107" t="s">
        <v>233</v>
      </c>
      <c r="L107">
        <v>1191</v>
      </c>
      <c r="N107">
        <v>1013</v>
      </c>
      <c r="O107" t="s">
        <v>234</v>
      </c>
      <c r="P107" t="s">
        <v>234</v>
      </c>
      <c r="Q107">
        <v>1</v>
      </c>
      <c r="W107">
        <v>0</v>
      </c>
      <c r="X107">
        <v>476480486</v>
      </c>
      <c r="Y107">
        <f t="shared" ref="Y107:Y121" si="31">(AT107*4)</f>
        <v>35.840000000000003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8.9600000000000009</v>
      </c>
      <c r="AU107" t="s">
        <v>198</v>
      </c>
      <c r="AV107">
        <v>1</v>
      </c>
      <c r="AW107">
        <v>2</v>
      </c>
      <c r="AX107">
        <v>75775590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ROUND(AT107*Source!I630*AH107*AL107,2)</f>
        <v>0</v>
      </c>
      <c r="CV107">
        <f>ROUND(Y107*Source!I630,9)</f>
        <v>6.4512</v>
      </c>
      <c r="CW107">
        <v>0</v>
      </c>
      <c r="CX107">
        <f>ROUND(Y107*Source!I630,9)</f>
        <v>6.4512</v>
      </c>
      <c r="CY107">
        <f>AD107</f>
        <v>0</v>
      </c>
      <c r="CZ107">
        <f>AH107</f>
        <v>0</v>
      </c>
      <c r="DA107">
        <f>AL107</f>
        <v>1</v>
      </c>
      <c r="DB107">
        <f t="shared" ref="DB107:DB121" si="32">ROUND((ROUND(AT107*CZ107,2)*4),6)</f>
        <v>0</v>
      </c>
      <c r="DC107">
        <f t="shared" ref="DC107:DC121" si="33">ROUND((ROUND(AT107*AG107,2)*4),6)</f>
        <v>0</v>
      </c>
      <c r="DD107" t="s">
        <v>3</v>
      </c>
      <c r="DE107" t="s">
        <v>3</v>
      </c>
      <c r="DF107">
        <f t="shared" si="27"/>
        <v>0</v>
      </c>
      <c r="DG107">
        <f t="shared" si="28"/>
        <v>0</v>
      </c>
      <c r="DH107">
        <f t="shared" si="29"/>
        <v>0</v>
      </c>
      <c r="DI107">
        <f t="shared" si="30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ROW(Source!A630)</f>
        <v>630</v>
      </c>
      <c r="B108">
        <v>75545032</v>
      </c>
      <c r="C108">
        <v>75546642</v>
      </c>
      <c r="D108">
        <v>75245790</v>
      </c>
      <c r="E108">
        <v>1</v>
      </c>
      <c r="F108">
        <v>1</v>
      </c>
      <c r="G108">
        <v>39</v>
      </c>
      <c r="H108">
        <v>3</v>
      </c>
      <c r="I108" t="s">
        <v>260</v>
      </c>
      <c r="J108" t="s">
        <v>261</v>
      </c>
      <c r="K108" t="s">
        <v>262</v>
      </c>
      <c r="L108">
        <v>1296</v>
      </c>
      <c r="N108">
        <v>1002</v>
      </c>
      <c r="O108" t="s">
        <v>181</v>
      </c>
      <c r="P108" t="s">
        <v>181</v>
      </c>
      <c r="Q108">
        <v>1</v>
      </c>
      <c r="W108">
        <v>0</v>
      </c>
      <c r="X108">
        <v>13185125</v>
      </c>
      <c r="Y108">
        <f t="shared" si="31"/>
        <v>0.68</v>
      </c>
      <c r="AA108">
        <v>415.65</v>
      </c>
      <c r="AB108">
        <v>0</v>
      </c>
      <c r="AC108">
        <v>0</v>
      </c>
      <c r="AD108">
        <v>0</v>
      </c>
      <c r="AE108">
        <v>415.65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0.17</v>
      </c>
      <c r="AU108" t="s">
        <v>198</v>
      </c>
      <c r="AV108">
        <v>0</v>
      </c>
      <c r="AW108">
        <v>2</v>
      </c>
      <c r="AX108">
        <v>75775591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ROUND(Y108*Source!I630,9)</f>
        <v>0.12239999999999999</v>
      </c>
      <c r="CY108">
        <f>AA108</f>
        <v>415.65</v>
      </c>
      <c r="CZ108">
        <f>AE108</f>
        <v>415.65</v>
      </c>
      <c r="DA108">
        <f>AI108</f>
        <v>1</v>
      </c>
      <c r="DB108">
        <f t="shared" si="32"/>
        <v>282.64</v>
      </c>
      <c r="DC108">
        <f t="shared" si="33"/>
        <v>0</v>
      </c>
      <c r="DD108" t="s">
        <v>3</v>
      </c>
      <c r="DE108" t="s">
        <v>3</v>
      </c>
      <c r="DF108">
        <f t="shared" si="27"/>
        <v>50.88</v>
      </c>
      <c r="DG108">
        <f t="shared" si="28"/>
        <v>0</v>
      </c>
      <c r="DH108">
        <f t="shared" si="29"/>
        <v>0</v>
      </c>
      <c r="DI108">
        <f t="shared" si="30"/>
        <v>0</v>
      </c>
      <c r="DJ108">
        <f>DF108</f>
        <v>50.88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ROW(Source!A630)</f>
        <v>630</v>
      </c>
      <c r="B109">
        <v>75545032</v>
      </c>
      <c r="C109">
        <v>75546642</v>
      </c>
      <c r="D109">
        <v>75245793</v>
      </c>
      <c r="E109">
        <v>1</v>
      </c>
      <c r="F109">
        <v>1</v>
      </c>
      <c r="G109">
        <v>39</v>
      </c>
      <c r="H109">
        <v>3</v>
      </c>
      <c r="I109" t="s">
        <v>263</v>
      </c>
      <c r="J109" t="s">
        <v>264</v>
      </c>
      <c r="K109" t="s">
        <v>265</v>
      </c>
      <c r="L109">
        <v>1346</v>
      </c>
      <c r="N109">
        <v>1009</v>
      </c>
      <c r="O109" t="s">
        <v>266</v>
      </c>
      <c r="P109" t="s">
        <v>266</v>
      </c>
      <c r="Q109">
        <v>1</v>
      </c>
      <c r="W109">
        <v>0</v>
      </c>
      <c r="X109">
        <v>-336834525</v>
      </c>
      <c r="Y109">
        <f t="shared" si="31"/>
        <v>0.8</v>
      </c>
      <c r="AA109">
        <v>359.12</v>
      </c>
      <c r="AB109">
        <v>0</v>
      </c>
      <c r="AC109">
        <v>0</v>
      </c>
      <c r="AD109">
        <v>0</v>
      </c>
      <c r="AE109">
        <v>359.12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0.2</v>
      </c>
      <c r="AU109" t="s">
        <v>198</v>
      </c>
      <c r="AV109">
        <v>0</v>
      </c>
      <c r="AW109">
        <v>2</v>
      </c>
      <c r="AX109">
        <v>75775592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ROUND(Y109*Source!I630,9)</f>
        <v>0.14399999999999999</v>
      </c>
      <c r="CY109">
        <f>AA109</f>
        <v>359.12</v>
      </c>
      <c r="CZ109">
        <f>AE109</f>
        <v>359.12</v>
      </c>
      <c r="DA109">
        <f>AI109</f>
        <v>1</v>
      </c>
      <c r="DB109">
        <f t="shared" si="32"/>
        <v>287.27999999999997</v>
      </c>
      <c r="DC109">
        <f t="shared" si="33"/>
        <v>0</v>
      </c>
      <c r="DD109" t="s">
        <v>3</v>
      </c>
      <c r="DE109" t="s">
        <v>3</v>
      </c>
      <c r="DF109">
        <f t="shared" si="27"/>
        <v>51.71</v>
      </c>
      <c r="DG109">
        <f t="shared" si="28"/>
        <v>0</v>
      </c>
      <c r="DH109">
        <f t="shared" si="29"/>
        <v>0</v>
      </c>
      <c r="DI109">
        <f t="shared" si="30"/>
        <v>0</v>
      </c>
      <c r="DJ109">
        <f>DF109</f>
        <v>51.71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ROW(Source!A630)</f>
        <v>630</v>
      </c>
      <c r="B110">
        <v>75545032</v>
      </c>
      <c r="C110">
        <v>75546642</v>
      </c>
      <c r="D110">
        <v>75245847</v>
      </c>
      <c r="E110">
        <v>1</v>
      </c>
      <c r="F110">
        <v>1</v>
      </c>
      <c r="G110">
        <v>39</v>
      </c>
      <c r="H110">
        <v>3</v>
      </c>
      <c r="I110" t="s">
        <v>25</v>
      </c>
      <c r="J110" t="s">
        <v>28</v>
      </c>
      <c r="K110" t="s">
        <v>26</v>
      </c>
      <c r="L110">
        <v>1339</v>
      </c>
      <c r="N110">
        <v>1007</v>
      </c>
      <c r="O110" t="s">
        <v>27</v>
      </c>
      <c r="P110" t="s">
        <v>27</v>
      </c>
      <c r="Q110">
        <v>1</v>
      </c>
      <c r="W110">
        <v>1</v>
      </c>
      <c r="X110">
        <v>973433911</v>
      </c>
      <c r="Y110">
        <f t="shared" si="31"/>
        <v>-1.4</v>
      </c>
      <c r="AA110">
        <v>49.83</v>
      </c>
      <c r="AB110">
        <v>0</v>
      </c>
      <c r="AC110">
        <v>0</v>
      </c>
      <c r="AD110">
        <v>0</v>
      </c>
      <c r="AE110">
        <v>49.83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-0.35</v>
      </c>
      <c r="AU110" t="s">
        <v>198</v>
      </c>
      <c r="AV110">
        <v>0</v>
      </c>
      <c r="AW110">
        <v>2</v>
      </c>
      <c r="AX110">
        <v>75775593</v>
      </c>
      <c r="AY110">
        <v>1</v>
      </c>
      <c r="AZ110">
        <v>6144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ROUND(Y110*Source!I630,9)</f>
        <v>-0.252</v>
      </c>
      <c r="CY110">
        <f>AA110</f>
        <v>49.83</v>
      </c>
      <c r="CZ110">
        <f>AE110</f>
        <v>49.83</v>
      </c>
      <c r="DA110">
        <f>AI110</f>
        <v>1</v>
      </c>
      <c r="DB110">
        <f t="shared" si="32"/>
        <v>-69.760000000000005</v>
      </c>
      <c r="DC110">
        <f t="shared" si="33"/>
        <v>0</v>
      </c>
      <c r="DD110" t="s">
        <v>3</v>
      </c>
      <c r="DE110" t="s">
        <v>3</v>
      </c>
      <c r="DF110">
        <f t="shared" si="27"/>
        <v>-12.56</v>
      </c>
      <c r="DG110">
        <f t="shared" si="28"/>
        <v>0</v>
      </c>
      <c r="DH110">
        <f t="shared" si="29"/>
        <v>0</v>
      </c>
      <c r="DI110">
        <f t="shared" si="30"/>
        <v>0</v>
      </c>
      <c r="DJ110">
        <f>DF110</f>
        <v>-12.56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ROW(Source!A632)</f>
        <v>632</v>
      </c>
      <c r="B111">
        <v>75545032</v>
      </c>
      <c r="C111">
        <v>75546664</v>
      </c>
      <c r="D111">
        <v>75242047</v>
      </c>
      <c r="E111">
        <v>39</v>
      </c>
      <c r="F111">
        <v>1</v>
      </c>
      <c r="G111">
        <v>39</v>
      </c>
      <c r="H111">
        <v>1</v>
      </c>
      <c r="I111" t="s">
        <v>232</v>
      </c>
      <c r="J111" t="s">
        <v>3</v>
      </c>
      <c r="K111" t="s">
        <v>233</v>
      </c>
      <c r="L111">
        <v>1191</v>
      </c>
      <c r="N111">
        <v>1013</v>
      </c>
      <c r="O111" t="s">
        <v>234</v>
      </c>
      <c r="P111" t="s">
        <v>234</v>
      </c>
      <c r="Q111">
        <v>1</v>
      </c>
      <c r="W111">
        <v>0</v>
      </c>
      <c r="X111">
        <v>476480486</v>
      </c>
      <c r="Y111">
        <f t="shared" si="31"/>
        <v>19.760000000000002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4.9400000000000004</v>
      </c>
      <c r="AU111" t="s">
        <v>198</v>
      </c>
      <c r="AV111">
        <v>1</v>
      </c>
      <c r="AW111">
        <v>2</v>
      </c>
      <c r="AX111">
        <v>75775595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ROUND(AT111*Source!I632*AH111*AL111,2)</f>
        <v>0</v>
      </c>
      <c r="CV111">
        <f>ROUND(Y111*Source!I632,9)</f>
        <v>2.7664</v>
      </c>
      <c r="CW111">
        <v>0</v>
      </c>
      <c r="CX111">
        <f>ROUND(Y111*Source!I632,9)</f>
        <v>2.7664</v>
      </c>
      <c r="CY111">
        <f>AD111</f>
        <v>0</v>
      </c>
      <c r="CZ111">
        <f>AH111</f>
        <v>0</v>
      </c>
      <c r="DA111">
        <f>AL111</f>
        <v>1</v>
      </c>
      <c r="DB111">
        <f t="shared" si="32"/>
        <v>0</v>
      </c>
      <c r="DC111">
        <f t="shared" si="33"/>
        <v>0</v>
      </c>
      <c r="DD111" t="s">
        <v>3</v>
      </c>
      <c r="DE111" t="s">
        <v>3</v>
      </c>
      <c r="DF111">
        <f t="shared" si="27"/>
        <v>0</v>
      </c>
      <c r="DG111">
        <f t="shared" si="28"/>
        <v>0</v>
      </c>
      <c r="DH111">
        <f t="shared" si="29"/>
        <v>0</v>
      </c>
      <c r="DI111">
        <f t="shared" si="30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ROW(Source!A632)</f>
        <v>632</v>
      </c>
      <c r="B112">
        <v>75545032</v>
      </c>
      <c r="C112">
        <v>75546664</v>
      </c>
      <c r="D112">
        <v>75245790</v>
      </c>
      <c r="E112">
        <v>1</v>
      </c>
      <c r="F112">
        <v>1</v>
      </c>
      <c r="G112">
        <v>39</v>
      </c>
      <c r="H112">
        <v>3</v>
      </c>
      <c r="I112" t="s">
        <v>260</v>
      </c>
      <c r="J112" t="s">
        <v>261</v>
      </c>
      <c r="K112" t="s">
        <v>262</v>
      </c>
      <c r="L112">
        <v>1296</v>
      </c>
      <c r="N112">
        <v>1002</v>
      </c>
      <c r="O112" t="s">
        <v>181</v>
      </c>
      <c r="P112" t="s">
        <v>181</v>
      </c>
      <c r="Q112">
        <v>1</v>
      </c>
      <c r="W112">
        <v>0</v>
      </c>
      <c r="X112">
        <v>13185125</v>
      </c>
      <c r="Y112">
        <f t="shared" si="31"/>
        <v>0.6</v>
      </c>
      <c r="AA112">
        <v>415.65</v>
      </c>
      <c r="AB112">
        <v>0</v>
      </c>
      <c r="AC112">
        <v>0</v>
      </c>
      <c r="AD112">
        <v>0</v>
      </c>
      <c r="AE112">
        <v>415.65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0.15</v>
      </c>
      <c r="AU112" t="s">
        <v>198</v>
      </c>
      <c r="AV112">
        <v>0</v>
      </c>
      <c r="AW112">
        <v>2</v>
      </c>
      <c r="AX112">
        <v>75775596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ROUND(Y112*Source!I632,9)</f>
        <v>8.4000000000000005E-2</v>
      </c>
      <c r="CY112">
        <f>AA112</f>
        <v>415.65</v>
      </c>
      <c r="CZ112">
        <f>AE112</f>
        <v>415.65</v>
      </c>
      <c r="DA112">
        <f>AI112</f>
        <v>1</v>
      </c>
      <c r="DB112">
        <f t="shared" si="32"/>
        <v>249.4</v>
      </c>
      <c r="DC112">
        <f t="shared" si="33"/>
        <v>0</v>
      </c>
      <c r="DD112" t="s">
        <v>3</v>
      </c>
      <c r="DE112" t="s">
        <v>3</v>
      </c>
      <c r="DF112">
        <f t="shared" si="27"/>
        <v>34.909999999999997</v>
      </c>
      <c r="DG112">
        <f t="shared" si="28"/>
        <v>0</v>
      </c>
      <c r="DH112">
        <f t="shared" si="29"/>
        <v>0</v>
      </c>
      <c r="DI112">
        <f t="shared" si="30"/>
        <v>0</v>
      </c>
      <c r="DJ112">
        <f>DF112</f>
        <v>34.909999999999997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ROW(Source!A632)</f>
        <v>632</v>
      </c>
      <c r="B113">
        <v>75545032</v>
      </c>
      <c r="C113">
        <v>75546664</v>
      </c>
      <c r="D113">
        <v>75245793</v>
      </c>
      <c r="E113">
        <v>1</v>
      </c>
      <c r="F113">
        <v>1</v>
      </c>
      <c r="G113">
        <v>39</v>
      </c>
      <c r="H113">
        <v>3</v>
      </c>
      <c r="I113" t="s">
        <v>263</v>
      </c>
      <c r="J113" t="s">
        <v>264</v>
      </c>
      <c r="K113" t="s">
        <v>265</v>
      </c>
      <c r="L113">
        <v>1346</v>
      </c>
      <c r="N113">
        <v>1009</v>
      </c>
      <c r="O113" t="s">
        <v>266</v>
      </c>
      <c r="P113" t="s">
        <v>266</v>
      </c>
      <c r="Q113">
        <v>1</v>
      </c>
      <c r="W113">
        <v>0</v>
      </c>
      <c r="X113">
        <v>-336834525</v>
      </c>
      <c r="Y113">
        <f t="shared" si="31"/>
        <v>0.72</v>
      </c>
      <c r="AA113">
        <v>359.12</v>
      </c>
      <c r="AB113">
        <v>0</v>
      </c>
      <c r="AC113">
        <v>0</v>
      </c>
      <c r="AD113">
        <v>0</v>
      </c>
      <c r="AE113">
        <v>359.12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0.18</v>
      </c>
      <c r="AU113" t="s">
        <v>198</v>
      </c>
      <c r="AV113">
        <v>0</v>
      </c>
      <c r="AW113">
        <v>2</v>
      </c>
      <c r="AX113">
        <v>75775597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ROUND(Y113*Source!I632,9)</f>
        <v>0.1008</v>
      </c>
      <c r="CY113">
        <f>AA113</f>
        <v>359.12</v>
      </c>
      <c r="CZ113">
        <f>AE113</f>
        <v>359.12</v>
      </c>
      <c r="DA113">
        <f>AI113</f>
        <v>1</v>
      </c>
      <c r="DB113">
        <f t="shared" si="32"/>
        <v>258.56</v>
      </c>
      <c r="DC113">
        <f t="shared" si="33"/>
        <v>0</v>
      </c>
      <c r="DD113" t="s">
        <v>3</v>
      </c>
      <c r="DE113" t="s">
        <v>3</v>
      </c>
      <c r="DF113">
        <f t="shared" si="27"/>
        <v>36.200000000000003</v>
      </c>
      <c r="DG113">
        <f t="shared" si="28"/>
        <v>0</v>
      </c>
      <c r="DH113">
        <f t="shared" si="29"/>
        <v>0</v>
      </c>
      <c r="DI113">
        <f t="shared" si="30"/>
        <v>0</v>
      </c>
      <c r="DJ113">
        <f>DF113</f>
        <v>36.200000000000003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ROW(Source!A632)</f>
        <v>632</v>
      </c>
      <c r="B114">
        <v>75545032</v>
      </c>
      <c r="C114">
        <v>75546664</v>
      </c>
      <c r="D114">
        <v>75245847</v>
      </c>
      <c r="E114">
        <v>1</v>
      </c>
      <c r="F114">
        <v>1</v>
      </c>
      <c r="G114">
        <v>39</v>
      </c>
      <c r="H114">
        <v>3</v>
      </c>
      <c r="I114" t="s">
        <v>25</v>
      </c>
      <c r="J114" t="s">
        <v>28</v>
      </c>
      <c r="K114" t="s">
        <v>26</v>
      </c>
      <c r="L114">
        <v>1339</v>
      </c>
      <c r="N114">
        <v>1007</v>
      </c>
      <c r="O114" t="s">
        <v>27</v>
      </c>
      <c r="P114" t="s">
        <v>27</v>
      </c>
      <c r="Q114">
        <v>1</v>
      </c>
      <c r="W114">
        <v>1</v>
      </c>
      <c r="X114">
        <v>973433911</v>
      </c>
      <c r="Y114">
        <f t="shared" si="31"/>
        <v>-1.2</v>
      </c>
      <c r="AA114">
        <v>49.83</v>
      </c>
      <c r="AB114">
        <v>0</v>
      </c>
      <c r="AC114">
        <v>0</v>
      </c>
      <c r="AD114">
        <v>0</v>
      </c>
      <c r="AE114">
        <v>49.83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-0.3</v>
      </c>
      <c r="AU114" t="s">
        <v>198</v>
      </c>
      <c r="AV114">
        <v>0</v>
      </c>
      <c r="AW114">
        <v>2</v>
      </c>
      <c r="AX114">
        <v>75775598</v>
      </c>
      <c r="AY114">
        <v>1</v>
      </c>
      <c r="AZ114">
        <v>6144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ROUND(Y114*Source!I632,9)</f>
        <v>-0.16800000000000001</v>
      </c>
      <c r="CY114">
        <f>AA114</f>
        <v>49.83</v>
      </c>
      <c r="CZ114">
        <f>AE114</f>
        <v>49.83</v>
      </c>
      <c r="DA114">
        <f>AI114</f>
        <v>1</v>
      </c>
      <c r="DB114">
        <f t="shared" si="32"/>
        <v>-59.8</v>
      </c>
      <c r="DC114">
        <f t="shared" si="33"/>
        <v>0</v>
      </c>
      <c r="DD114" t="s">
        <v>3</v>
      </c>
      <c r="DE114" t="s">
        <v>3</v>
      </c>
      <c r="DF114">
        <f t="shared" si="27"/>
        <v>-8.3699999999999992</v>
      </c>
      <c r="DG114">
        <f t="shared" si="28"/>
        <v>0</v>
      </c>
      <c r="DH114">
        <f t="shared" si="29"/>
        <v>0</v>
      </c>
      <c r="DI114">
        <f t="shared" si="30"/>
        <v>0</v>
      </c>
      <c r="DJ114">
        <f>DF114</f>
        <v>-8.3699999999999992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ROW(Source!A634)</f>
        <v>634</v>
      </c>
      <c r="B115">
        <v>75545032</v>
      </c>
      <c r="C115">
        <v>75546686</v>
      </c>
      <c r="D115">
        <v>75242047</v>
      </c>
      <c r="E115">
        <v>39</v>
      </c>
      <c r="F115">
        <v>1</v>
      </c>
      <c r="G115">
        <v>39</v>
      </c>
      <c r="H115">
        <v>1</v>
      </c>
      <c r="I115" t="s">
        <v>232</v>
      </c>
      <c r="J115" t="s">
        <v>3</v>
      </c>
      <c r="K115" t="s">
        <v>233</v>
      </c>
      <c r="L115">
        <v>1191</v>
      </c>
      <c r="N115">
        <v>1013</v>
      </c>
      <c r="O115" t="s">
        <v>234</v>
      </c>
      <c r="P115" t="s">
        <v>234</v>
      </c>
      <c r="Q115">
        <v>1</v>
      </c>
      <c r="W115">
        <v>0</v>
      </c>
      <c r="X115">
        <v>476480486</v>
      </c>
      <c r="Y115">
        <f t="shared" si="31"/>
        <v>19.760000000000002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4.9400000000000004</v>
      </c>
      <c r="AU115" t="s">
        <v>198</v>
      </c>
      <c r="AV115">
        <v>1</v>
      </c>
      <c r="AW115">
        <v>2</v>
      </c>
      <c r="AX115">
        <v>75775600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ROUND(AT115*Source!I634*AH115*AL115,2)</f>
        <v>0</v>
      </c>
      <c r="CV115">
        <f>ROUND(Y115*Source!I634,9)</f>
        <v>0.3952</v>
      </c>
      <c r="CW115">
        <v>0</v>
      </c>
      <c r="CX115">
        <f>ROUND(Y115*Source!I634,9)</f>
        <v>0.3952</v>
      </c>
      <c r="CY115">
        <f>AD115</f>
        <v>0</v>
      </c>
      <c r="CZ115">
        <f>AH115</f>
        <v>0</v>
      </c>
      <c r="DA115">
        <f>AL115</f>
        <v>1</v>
      </c>
      <c r="DB115">
        <f t="shared" si="32"/>
        <v>0</v>
      </c>
      <c r="DC115">
        <f t="shared" si="33"/>
        <v>0</v>
      </c>
      <c r="DD115" t="s">
        <v>3</v>
      </c>
      <c r="DE115" t="s">
        <v>3</v>
      </c>
      <c r="DF115">
        <f t="shared" si="27"/>
        <v>0</v>
      </c>
      <c r="DG115">
        <f t="shared" si="28"/>
        <v>0</v>
      </c>
      <c r="DH115">
        <f t="shared" si="29"/>
        <v>0</v>
      </c>
      <c r="DI115">
        <f t="shared" si="30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ROW(Source!A634)</f>
        <v>634</v>
      </c>
      <c r="B116">
        <v>75545032</v>
      </c>
      <c r="C116">
        <v>75546686</v>
      </c>
      <c r="D116">
        <v>75245790</v>
      </c>
      <c r="E116">
        <v>1</v>
      </c>
      <c r="F116">
        <v>1</v>
      </c>
      <c r="G116">
        <v>39</v>
      </c>
      <c r="H116">
        <v>3</v>
      </c>
      <c r="I116" t="s">
        <v>260</v>
      </c>
      <c r="J116" t="s">
        <v>261</v>
      </c>
      <c r="K116" t="s">
        <v>262</v>
      </c>
      <c r="L116">
        <v>1296</v>
      </c>
      <c r="N116">
        <v>1002</v>
      </c>
      <c r="O116" t="s">
        <v>181</v>
      </c>
      <c r="P116" t="s">
        <v>181</v>
      </c>
      <c r="Q116">
        <v>1</v>
      </c>
      <c r="W116">
        <v>0</v>
      </c>
      <c r="X116">
        <v>13185125</v>
      </c>
      <c r="Y116">
        <f t="shared" si="31"/>
        <v>0.6</v>
      </c>
      <c r="AA116">
        <v>415.65</v>
      </c>
      <c r="AB116">
        <v>0</v>
      </c>
      <c r="AC116">
        <v>0</v>
      </c>
      <c r="AD116">
        <v>0</v>
      </c>
      <c r="AE116">
        <v>415.65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0.15</v>
      </c>
      <c r="AU116" t="s">
        <v>198</v>
      </c>
      <c r="AV116">
        <v>0</v>
      </c>
      <c r="AW116">
        <v>2</v>
      </c>
      <c r="AX116">
        <v>75775601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ROUND(Y116*Source!I634,9)</f>
        <v>1.2E-2</v>
      </c>
      <c r="CY116">
        <f>AA116</f>
        <v>415.65</v>
      </c>
      <c r="CZ116">
        <f>AE116</f>
        <v>415.65</v>
      </c>
      <c r="DA116">
        <f>AI116</f>
        <v>1</v>
      </c>
      <c r="DB116">
        <f t="shared" si="32"/>
        <v>249.4</v>
      </c>
      <c r="DC116">
        <f t="shared" si="33"/>
        <v>0</v>
      </c>
      <c r="DD116" t="s">
        <v>3</v>
      </c>
      <c r="DE116" t="s">
        <v>3</v>
      </c>
      <c r="DF116">
        <f t="shared" si="27"/>
        <v>4.99</v>
      </c>
      <c r="DG116">
        <f t="shared" si="28"/>
        <v>0</v>
      </c>
      <c r="DH116">
        <f t="shared" si="29"/>
        <v>0</v>
      </c>
      <c r="DI116">
        <f t="shared" si="30"/>
        <v>0</v>
      </c>
      <c r="DJ116">
        <f>DF116</f>
        <v>4.99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ROW(Source!A634)</f>
        <v>634</v>
      </c>
      <c r="B117">
        <v>75545032</v>
      </c>
      <c r="C117">
        <v>75546686</v>
      </c>
      <c r="D117">
        <v>75245793</v>
      </c>
      <c r="E117">
        <v>1</v>
      </c>
      <c r="F117">
        <v>1</v>
      </c>
      <c r="G117">
        <v>39</v>
      </c>
      <c r="H117">
        <v>3</v>
      </c>
      <c r="I117" t="s">
        <v>263</v>
      </c>
      <c r="J117" t="s">
        <v>264</v>
      </c>
      <c r="K117" t="s">
        <v>265</v>
      </c>
      <c r="L117">
        <v>1346</v>
      </c>
      <c r="N117">
        <v>1009</v>
      </c>
      <c r="O117" t="s">
        <v>266</v>
      </c>
      <c r="P117" t="s">
        <v>266</v>
      </c>
      <c r="Q117">
        <v>1</v>
      </c>
      <c r="W117">
        <v>0</v>
      </c>
      <c r="X117">
        <v>-336834525</v>
      </c>
      <c r="Y117">
        <f t="shared" si="31"/>
        <v>0.72</v>
      </c>
      <c r="AA117">
        <v>359.12</v>
      </c>
      <c r="AB117">
        <v>0</v>
      </c>
      <c r="AC117">
        <v>0</v>
      </c>
      <c r="AD117">
        <v>0</v>
      </c>
      <c r="AE117">
        <v>359.12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0.18</v>
      </c>
      <c r="AU117" t="s">
        <v>198</v>
      </c>
      <c r="AV117">
        <v>0</v>
      </c>
      <c r="AW117">
        <v>2</v>
      </c>
      <c r="AX117">
        <v>75775602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ROUND(Y117*Source!I634,9)</f>
        <v>1.44E-2</v>
      </c>
      <c r="CY117">
        <f>AA117</f>
        <v>359.12</v>
      </c>
      <c r="CZ117">
        <f>AE117</f>
        <v>359.12</v>
      </c>
      <c r="DA117">
        <f>AI117</f>
        <v>1</v>
      </c>
      <c r="DB117">
        <f t="shared" si="32"/>
        <v>258.56</v>
      </c>
      <c r="DC117">
        <f t="shared" si="33"/>
        <v>0</v>
      </c>
      <c r="DD117" t="s">
        <v>3</v>
      </c>
      <c r="DE117" t="s">
        <v>3</v>
      </c>
      <c r="DF117">
        <f t="shared" si="27"/>
        <v>5.17</v>
      </c>
      <c r="DG117">
        <f t="shared" si="28"/>
        <v>0</v>
      </c>
      <c r="DH117">
        <f t="shared" si="29"/>
        <v>0</v>
      </c>
      <c r="DI117">
        <f t="shared" si="30"/>
        <v>0</v>
      </c>
      <c r="DJ117">
        <f>DF117</f>
        <v>5.17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ROW(Source!A634)</f>
        <v>634</v>
      </c>
      <c r="B118">
        <v>75545032</v>
      </c>
      <c r="C118">
        <v>75546686</v>
      </c>
      <c r="D118">
        <v>75245847</v>
      </c>
      <c r="E118">
        <v>1</v>
      </c>
      <c r="F118">
        <v>1</v>
      </c>
      <c r="G118">
        <v>39</v>
      </c>
      <c r="H118">
        <v>3</v>
      </c>
      <c r="I118" t="s">
        <v>25</v>
      </c>
      <c r="J118" t="s">
        <v>28</v>
      </c>
      <c r="K118" t="s">
        <v>26</v>
      </c>
      <c r="L118">
        <v>1339</v>
      </c>
      <c r="N118">
        <v>1007</v>
      </c>
      <c r="O118" t="s">
        <v>27</v>
      </c>
      <c r="P118" t="s">
        <v>27</v>
      </c>
      <c r="Q118">
        <v>1</v>
      </c>
      <c r="W118">
        <v>1</v>
      </c>
      <c r="X118">
        <v>973433911</v>
      </c>
      <c r="Y118">
        <f t="shared" si="31"/>
        <v>-1.2</v>
      </c>
      <c r="AA118">
        <v>49.83</v>
      </c>
      <c r="AB118">
        <v>0</v>
      </c>
      <c r="AC118">
        <v>0</v>
      </c>
      <c r="AD118">
        <v>0</v>
      </c>
      <c r="AE118">
        <v>49.83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-0.3</v>
      </c>
      <c r="AU118" t="s">
        <v>198</v>
      </c>
      <c r="AV118">
        <v>0</v>
      </c>
      <c r="AW118">
        <v>2</v>
      </c>
      <c r="AX118">
        <v>75775603</v>
      </c>
      <c r="AY118">
        <v>1</v>
      </c>
      <c r="AZ118">
        <v>6144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ROUND(Y118*Source!I634,9)</f>
        <v>-2.4E-2</v>
      </c>
      <c r="CY118">
        <f>AA118</f>
        <v>49.83</v>
      </c>
      <c r="CZ118">
        <f>AE118</f>
        <v>49.83</v>
      </c>
      <c r="DA118">
        <f>AI118</f>
        <v>1</v>
      </c>
      <c r="DB118">
        <f t="shared" si="32"/>
        <v>-59.8</v>
      </c>
      <c r="DC118">
        <f t="shared" si="33"/>
        <v>0</v>
      </c>
      <c r="DD118" t="s">
        <v>3</v>
      </c>
      <c r="DE118" t="s">
        <v>3</v>
      </c>
      <c r="DF118">
        <f t="shared" si="27"/>
        <v>-1.2</v>
      </c>
      <c r="DG118">
        <f t="shared" si="28"/>
        <v>0</v>
      </c>
      <c r="DH118">
        <f t="shared" si="29"/>
        <v>0</v>
      </c>
      <c r="DI118">
        <f t="shared" si="30"/>
        <v>0</v>
      </c>
      <c r="DJ118">
        <f>DF118</f>
        <v>-1.2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ROW(Source!A636)</f>
        <v>636</v>
      </c>
      <c r="B119">
        <v>75545032</v>
      </c>
      <c r="C119">
        <v>75546708</v>
      </c>
      <c r="D119">
        <v>75242047</v>
      </c>
      <c r="E119">
        <v>39</v>
      </c>
      <c r="F119">
        <v>1</v>
      </c>
      <c r="G119">
        <v>39</v>
      </c>
      <c r="H119">
        <v>1</v>
      </c>
      <c r="I119" t="s">
        <v>232</v>
      </c>
      <c r="J119" t="s">
        <v>3</v>
      </c>
      <c r="K119" t="s">
        <v>233</v>
      </c>
      <c r="L119">
        <v>1191</v>
      </c>
      <c r="N119">
        <v>1013</v>
      </c>
      <c r="O119" t="s">
        <v>234</v>
      </c>
      <c r="P119" t="s">
        <v>234</v>
      </c>
      <c r="Q119">
        <v>1</v>
      </c>
      <c r="W119">
        <v>0</v>
      </c>
      <c r="X119">
        <v>476480486</v>
      </c>
      <c r="Y119">
        <f t="shared" si="31"/>
        <v>2.2799999999999998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0.56999999999999995</v>
      </c>
      <c r="AU119" t="s">
        <v>198</v>
      </c>
      <c r="AV119">
        <v>1</v>
      </c>
      <c r="AW119">
        <v>2</v>
      </c>
      <c r="AX119">
        <v>75775605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ROUND(AT119*Source!I636*AH119*AL119,2)</f>
        <v>0</v>
      </c>
      <c r="CV119">
        <f>ROUND(Y119*Source!I636,9)</f>
        <v>0.31919999999999998</v>
      </c>
      <c r="CW119">
        <v>0</v>
      </c>
      <c r="CX119">
        <f>ROUND(Y119*Source!I636,9)</f>
        <v>0.31919999999999998</v>
      </c>
      <c r="CY119">
        <f>AD119</f>
        <v>0</v>
      </c>
      <c r="CZ119">
        <f>AH119</f>
        <v>0</v>
      </c>
      <c r="DA119">
        <f>AL119</f>
        <v>1</v>
      </c>
      <c r="DB119">
        <f t="shared" si="32"/>
        <v>0</v>
      </c>
      <c r="DC119">
        <f t="shared" si="33"/>
        <v>0</v>
      </c>
      <c r="DD119" t="s">
        <v>3</v>
      </c>
      <c r="DE119" t="s">
        <v>3</v>
      </c>
      <c r="DF119">
        <f t="shared" si="27"/>
        <v>0</v>
      </c>
      <c r="DG119">
        <f t="shared" si="28"/>
        <v>0</v>
      </c>
      <c r="DH119">
        <f t="shared" si="29"/>
        <v>0</v>
      </c>
      <c r="DI119">
        <f t="shared" si="30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ROW(Source!A636)</f>
        <v>636</v>
      </c>
      <c r="B120">
        <v>75545032</v>
      </c>
      <c r="C120">
        <v>75546708</v>
      </c>
      <c r="D120">
        <v>75245765</v>
      </c>
      <c r="E120">
        <v>1</v>
      </c>
      <c r="F120">
        <v>1</v>
      </c>
      <c r="G120">
        <v>39</v>
      </c>
      <c r="H120">
        <v>3</v>
      </c>
      <c r="I120" t="s">
        <v>254</v>
      </c>
      <c r="J120" t="s">
        <v>255</v>
      </c>
      <c r="K120" t="s">
        <v>256</v>
      </c>
      <c r="L120">
        <v>1296</v>
      </c>
      <c r="N120">
        <v>1002</v>
      </c>
      <c r="O120" t="s">
        <v>181</v>
      </c>
      <c r="P120" t="s">
        <v>181</v>
      </c>
      <c r="Q120">
        <v>1</v>
      </c>
      <c r="W120">
        <v>0</v>
      </c>
      <c r="X120">
        <v>-398342342</v>
      </c>
      <c r="Y120">
        <f t="shared" si="31"/>
        <v>1.2</v>
      </c>
      <c r="AA120">
        <v>161.79</v>
      </c>
      <c r="AB120">
        <v>0</v>
      </c>
      <c r="AC120">
        <v>0</v>
      </c>
      <c r="AD120">
        <v>0</v>
      </c>
      <c r="AE120">
        <v>161.79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0.3</v>
      </c>
      <c r="AU120" t="s">
        <v>198</v>
      </c>
      <c r="AV120">
        <v>0</v>
      </c>
      <c r="AW120">
        <v>2</v>
      </c>
      <c r="AX120">
        <v>75775606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ROUND(Y120*Source!I636,9)</f>
        <v>0.16800000000000001</v>
      </c>
      <c r="CY120">
        <f>AA120</f>
        <v>161.79</v>
      </c>
      <c r="CZ120">
        <f>AE120</f>
        <v>161.79</v>
      </c>
      <c r="DA120">
        <f>AI120</f>
        <v>1</v>
      </c>
      <c r="DB120">
        <f t="shared" si="32"/>
        <v>194.16</v>
      </c>
      <c r="DC120">
        <f t="shared" si="33"/>
        <v>0</v>
      </c>
      <c r="DD120" t="s">
        <v>3</v>
      </c>
      <c r="DE120" t="s">
        <v>3</v>
      </c>
      <c r="DF120">
        <f t="shared" si="27"/>
        <v>27.18</v>
      </c>
      <c r="DG120">
        <f t="shared" si="28"/>
        <v>0</v>
      </c>
      <c r="DH120">
        <f t="shared" si="29"/>
        <v>0</v>
      </c>
      <c r="DI120">
        <f t="shared" si="30"/>
        <v>0</v>
      </c>
      <c r="DJ120">
        <f>DF120</f>
        <v>27.18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ROW(Source!A636)</f>
        <v>636</v>
      </c>
      <c r="B121">
        <v>75545032</v>
      </c>
      <c r="C121">
        <v>75546708</v>
      </c>
      <c r="D121">
        <v>75245847</v>
      </c>
      <c r="E121">
        <v>1</v>
      </c>
      <c r="F121">
        <v>1</v>
      </c>
      <c r="G121">
        <v>39</v>
      </c>
      <c r="H121">
        <v>3</v>
      </c>
      <c r="I121" t="s">
        <v>25</v>
      </c>
      <c r="J121" t="s">
        <v>28</v>
      </c>
      <c r="K121" t="s">
        <v>26</v>
      </c>
      <c r="L121">
        <v>1339</v>
      </c>
      <c r="N121">
        <v>1007</v>
      </c>
      <c r="O121" t="s">
        <v>27</v>
      </c>
      <c r="P121" t="s">
        <v>27</v>
      </c>
      <c r="Q121">
        <v>1</v>
      </c>
      <c r="W121">
        <v>1</v>
      </c>
      <c r="X121">
        <v>973433911</v>
      </c>
      <c r="Y121">
        <f t="shared" si="31"/>
        <v>-0.04</v>
      </c>
      <c r="AA121">
        <v>49.83</v>
      </c>
      <c r="AB121">
        <v>0</v>
      </c>
      <c r="AC121">
        <v>0</v>
      </c>
      <c r="AD121">
        <v>0</v>
      </c>
      <c r="AE121">
        <v>49.83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-0.01</v>
      </c>
      <c r="AU121" t="s">
        <v>198</v>
      </c>
      <c r="AV121">
        <v>0</v>
      </c>
      <c r="AW121">
        <v>2</v>
      </c>
      <c r="AX121">
        <v>75775607</v>
      </c>
      <c r="AY121">
        <v>1</v>
      </c>
      <c r="AZ121">
        <v>6144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ROUND(Y121*Source!I636,9)</f>
        <v>-5.5999999999999999E-3</v>
      </c>
      <c r="CY121">
        <f>AA121</f>
        <v>49.83</v>
      </c>
      <c r="CZ121">
        <f>AE121</f>
        <v>49.83</v>
      </c>
      <c r="DA121">
        <f>AI121</f>
        <v>1</v>
      </c>
      <c r="DB121">
        <f t="shared" si="32"/>
        <v>-2</v>
      </c>
      <c r="DC121">
        <f t="shared" si="33"/>
        <v>0</v>
      </c>
      <c r="DD121" t="s">
        <v>3</v>
      </c>
      <c r="DE121" t="s">
        <v>3</v>
      </c>
      <c r="DF121">
        <f t="shared" si="27"/>
        <v>-0.28000000000000003</v>
      </c>
      <c r="DG121">
        <f t="shared" si="28"/>
        <v>0</v>
      </c>
      <c r="DH121">
        <f t="shared" si="29"/>
        <v>0</v>
      </c>
      <c r="DI121">
        <f t="shared" si="30"/>
        <v>0</v>
      </c>
      <c r="DJ121">
        <f>DF121</f>
        <v>-0.28000000000000003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2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75775451</v>
      </c>
      <c r="C1">
        <v>75546081</v>
      </c>
      <c r="D1">
        <v>75242047</v>
      </c>
      <c r="E1">
        <v>39</v>
      </c>
      <c r="F1">
        <v>1</v>
      </c>
      <c r="G1">
        <v>39</v>
      </c>
      <c r="H1">
        <v>1</v>
      </c>
      <c r="I1" t="s">
        <v>232</v>
      </c>
      <c r="J1" t="s">
        <v>3</v>
      </c>
      <c r="K1" t="s">
        <v>233</v>
      </c>
      <c r="L1">
        <v>1191</v>
      </c>
      <c r="N1">
        <v>1013</v>
      </c>
      <c r="O1" t="s">
        <v>234</v>
      </c>
      <c r="P1" t="s">
        <v>234</v>
      </c>
      <c r="Q1">
        <v>1</v>
      </c>
      <c r="X1">
        <v>0.4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20</v>
      </c>
      <c r="AG1">
        <v>14.64</v>
      </c>
      <c r="AH1">
        <v>2</v>
      </c>
      <c r="AI1">
        <v>75775451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75775452</v>
      </c>
      <c r="C2">
        <v>75546081</v>
      </c>
      <c r="D2">
        <v>75245766</v>
      </c>
      <c r="E2">
        <v>1</v>
      </c>
      <c r="F2">
        <v>1</v>
      </c>
      <c r="G2">
        <v>39</v>
      </c>
      <c r="H2">
        <v>3</v>
      </c>
      <c r="I2" t="s">
        <v>235</v>
      </c>
      <c r="J2" t="s">
        <v>236</v>
      </c>
      <c r="K2" t="s">
        <v>237</v>
      </c>
      <c r="L2">
        <v>1296</v>
      </c>
      <c r="N2">
        <v>1002</v>
      </c>
      <c r="O2" t="s">
        <v>181</v>
      </c>
      <c r="P2" t="s">
        <v>181</v>
      </c>
      <c r="Q2">
        <v>1</v>
      </c>
      <c r="X2">
        <v>2.5000000000000001E-2</v>
      </c>
      <c r="Y2">
        <v>101.27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20</v>
      </c>
      <c r="AG2">
        <v>0.91500000000000004</v>
      </c>
      <c r="AH2">
        <v>2</v>
      </c>
      <c r="AI2">
        <v>75775452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75775453</v>
      </c>
      <c r="C3">
        <v>75546081</v>
      </c>
      <c r="D3">
        <v>75245783</v>
      </c>
      <c r="E3">
        <v>1</v>
      </c>
      <c r="F3">
        <v>1</v>
      </c>
      <c r="G3">
        <v>39</v>
      </c>
      <c r="H3">
        <v>3</v>
      </c>
      <c r="I3" t="s">
        <v>238</v>
      </c>
      <c r="J3" t="s">
        <v>239</v>
      </c>
      <c r="K3" t="s">
        <v>240</v>
      </c>
      <c r="L3">
        <v>1296</v>
      </c>
      <c r="N3">
        <v>1002</v>
      </c>
      <c r="O3" t="s">
        <v>181</v>
      </c>
      <c r="P3" t="s">
        <v>181</v>
      </c>
      <c r="Q3">
        <v>1</v>
      </c>
      <c r="X3">
        <v>0.01</v>
      </c>
      <c r="Y3">
        <v>826.71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0.36599999999999999</v>
      </c>
      <c r="AH3">
        <v>2</v>
      </c>
      <c r="AI3">
        <v>75775453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75775454</v>
      </c>
      <c r="C4">
        <v>75546081</v>
      </c>
      <c r="D4">
        <v>75245847</v>
      </c>
      <c r="E4">
        <v>1</v>
      </c>
      <c r="F4">
        <v>1</v>
      </c>
      <c r="G4">
        <v>39</v>
      </c>
      <c r="H4">
        <v>3</v>
      </c>
      <c r="I4" t="s">
        <v>25</v>
      </c>
      <c r="J4" t="s">
        <v>28</v>
      </c>
      <c r="K4" t="s">
        <v>26</v>
      </c>
      <c r="L4">
        <v>1339</v>
      </c>
      <c r="N4">
        <v>1007</v>
      </c>
      <c r="O4" t="s">
        <v>27</v>
      </c>
      <c r="P4" t="s">
        <v>27</v>
      </c>
      <c r="Q4">
        <v>1</v>
      </c>
      <c r="X4">
        <v>5.0000000000000001E-3</v>
      </c>
      <c r="Y4">
        <v>49.83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0.183</v>
      </c>
      <c r="AH4">
        <v>2</v>
      </c>
      <c r="AI4">
        <v>75775454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ROW(Source!A69)</f>
        <v>69</v>
      </c>
      <c r="B5">
        <v>75775456</v>
      </c>
      <c r="C5">
        <v>75546103</v>
      </c>
      <c r="D5">
        <v>75242047</v>
      </c>
      <c r="E5">
        <v>39</v>
      </c>
      <c r="F5">
        <v>1</v>
      </c>
      <c r="G5">
        <v>39</v>
      </c>
      <c r="H5">
        <v>1</v>
      </c>
      <c r="I5" t="s">
        <v>232</v>
      </c>
      <c r="J5" t="s">
        <v>3</v>
      </c>
      <c r="K5" t="s">
        <v>233</v>
      </c>
      <c r="L5">
        <v>1191</v>
      </c>
      <c r="N5">
        <v>1013</v>
      </c>
      <c r="O5" t="s">
        <v>234</v>
      </c>
      <c r="P5" t="s">
        <v>234</v>
      </c>
      <c r="Q5">
        <v>1</v>
      </c>
      <c r="X5">
        <v>1.39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88</v>
      </c>
      <c r="AG5">
        <v>508.74</v>
      </c>
      <c r="AH5">
        <v>2</v>
      </c>
      <c r="AI5">
        <v>75775456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ROW(Source!A69)</f>
        <v>69</v>
      </c>
      <c r="B6">
        <v>75775457</v>
      </c>
      <c r="C6">
        <v>75546103</v>
      </c>
      <c r="D6">
        <v>75245799</v>
      </c>
      <c r="E6">
        <v>1</v>
      </c>
      <c r="F6">
        <v>1</v>
      </c>
      <c r="G6">
        <v>39</v>
      </c>
      <c r="H6">
        <v>3</v>
      </c>
      <c r="I6" t="s">
        <v>241</v>
      </c>
      <c r="J6" t="s">
        <v>242</v>
      </c>
      <c r="K6" t="s">
        <v>243</v>
      </c>
      <c r="L6">
        <v>1296</v>
      </c>
      <c r="N6">
        <v>1002</v>
      </c>
      <c r="O6" t="s">
        <v>181</v>
      </c>
      <c r="P6" t="s">
        <v>181</v>
      </c>
      <c r="Q6">
        <v>1</v>
      </c>
      <c r="X6">
        <v>0.05</v>
      </c>
      <c r="Y6">
        <v>161.24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88</v>
      </c>
      <c r="AG6">
        <v>18.3</v>
      </c>
      <c r="AH6">
        <v>2</v>
      </c>
      <c r="AI6">
        <v>75775457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ROW(Source!A69)</f>
        <v>69</v>
      </c>
      <c r="B7">
        <v>75775458</v>
      </c>
      <c r="C7">
        <v>75546103</v>
      </c>
      <c r="D7">
        <v>75245847</v>
      </c>
      <c r="E7">
        <v>1</v>
      </c>
      <c r="F7">
        <v>1</v>
      </c>
      <c r="G7">
        <v>39</v>
      </c>
      <c r="H7">
        <v>3</v>
      </c>
      <c r="I7" t="s">
        <v>25</v>
      </c>
      <c r="J7" t="s">
        <v>28</v>
      </c>
      <c r="K7" t="s">
        <v>26</v>
      </c>
      <c r="L7">
        <v>1339</v>
      </c>
      <c r="N7">
        <v>1007</v>
      </c>
      <c r="O7" t="s">
        <v>27</v>
      </c>
      <c r="P7" t="s">
        <v>27</v>
      </c>
      <c r="Q7">
        <v>1</v>
      </c>
      <c r="X7">
        <v>0.01</v>
      </c>
      <c r="Y7">
        <v>49.83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88</v>
      </c>
      <c r="AG7">
        <v>3.66</v>
      </c>
      <c r="AH7">
        <v>2</v>
      </c>
      <c r="AI7">
        <v>75775458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ROW(Source!A106)</f>
        <v>106</v>
      </c>
      <c r="B8">
        <v>75775460</v>
      </c>
      <c r="C8">
        <v>75546120</v>
      </c>
      <c r="D8">
        <v>75242047</v>
      </c>
      <c r="E8">
        <v>39</v>
      </c>
      <c r="F8">
        <v>1</v>
      </c>
      <c r="G8">
        <v>39</v>
      </c>
      <c r="H8">
        <v>1</v>
      </c>
      <c r="I8" t="s">
        <v>232</v>
      </c>
      <c r="J8" t="s">
        <v>3</v>
      </c>
      <c r="K8" t="s">
        <v>233</v>
      </c>
      <c r="L8">
        <v>1191</v>
      </c>
      <c r="N8">
        <v>1013</v>
      </c>
      <c r="O8" t="s">
        <v>234</v>
      </c>
      <c r="P8" t="s">
        <v>234</v>
      </c>
      <c r="Q8">
        <v>1</v>
      </c>
      <c r="X8">
        <v>0.08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95</v>
      </c>
      <c r="AG8">
        <v>8.7840000000000007</v>
      </c>
      <c r="AH8">
        <v>2</v>
      </c>
      <c r="AI8">
        <v>75775460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ROW(Source!A106)</f>
        <v>106</v>
      </c>
      <c r="B9">
        <v>75775461</v>
      </c>
      <c r="C9">
        <v>75546120</v>
      </c>
      <c r="D9">
        <v>75243646</v>
      </c>
      <c r="E9">
        <v>1</v>
      </c>
      <c r="F9">
        <v>1</v>
      </c>
      <c r="G9">
        <v>39</v>
      </c>
      <c r="H9">
        <v>2</v>
      </c>
      <c r="I9" t="s">
        <v>244</v>
      </c>
      <c r="J9" t="s">
        <v>245</v>
      </c>
      <c r="K9" t="s">
        <v>246</v>
      </c>
      <c r="L9">
        <v>1368</v>
      </c>
      <c r="N9">
        <v>1011</v>
      </c>
      <c r="O9" t="s">
        <v>247</v>
      </c>
      <c r="P9" t="s">
        <v>247</v>
      </c>
      <c r="Q9">
        <v>1</v>
      </c>
      <c r="X9">
        <v>7.0000000000000007E-2</v>
      </c>
      <c r="Y9">
        <v>0</v>
      </c>
      <c r="Z9">
        <v>43.82</v>
      </c>
      <c r="AA9">
        <v>0.67</v>
      </c>
      <c r="AB9">
        <v>0</v>
      </c>
      <c r="AC9">
        <v>0</v>
      </c>
      <c r="AD9">
        <v>1</v>
      </c>
      <c r="AE9">
        <v>0</v>
      </c>
      <c r="AF9" t="s">
        <v>95</v>
      </c>
      <c r="AG9">
        <v>7.6859999999999999</v>
      </c>
      <c r="AH9">
        <v>2</v>
      </c>
      <c r="AI9">
        <v>75775461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ROW(Source!A106)</f>
        <v>106</v>
      </c>
      <c r="B10">
        <v>75775462</v>
      </c>
      <c r="C10">
        <v>75546120</v>
      </c>
      <c r="D10">
        <v>75245847</v>
      </c>
      <c r="E10">
        <v>1</v>
      </c>
      <c r="F10">
        <v>1</v>
      </c>
      <c r="G10">
        <v>39</v>
      </c>
      <c r="H10">
        <v>3</v>
      </c>
      <c r="I10" t="s">
        <v>25</v>
      </c>
      <c r="J10" t="s">
        <v>28</v>
      </c>
      <c r="K10" t="s">
        <v>26</v>
      </c>
      <c r="L10">
        <v>1339</v>
      </c>
      <c r="N10">
        <v>1007</v>
      </c>
      <c r="O10" t="s">
        <v>27</v>
      </c>
      <c r="P10" t="s">
        <v>27</v>
      </c>
      <c r="Q10">
        <v>1</v>
      </c>
      <c r="X10">
        <v>0.13300000000000001</v>
      </c>
      <c r="Y10">
        <v>49.83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95</v>
      </c>
      <c r="AG10">
        <v>14.603400000000001</v>
      </c>
      <c r="AH10">
        <v>2</v>
      </c>
      <c r="AI10">
        <v>75775462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ROW(Source!A108)</f>
        <v>108</v>
      </c>
      <c r="B11">
        <v>75775464</v>
      </c>
      <c r="C11">
        <v>75546137</v>
      </c>
      <c r="D11">
        <v>75242047</v>
      </c>
      <c r="E11">
        <v>39</v>
      </c>
      <c r="F11">
        <v>1</v>
      </c>
      <c r="G11">
        <v>39</v>
      </c>
      <c r="H11">
        <v>1</v>
      </c>
      <c r="I11" t="s">
        <v>232</v>
      </c>
      <c r="J11" t="s">
        <v>3</v>
      </c>
      <c r="K11" t="s">
        <v>233</v>
      </c>
      <c r="L11">
        <v>1191</v>
      </c>
      <c r="N11">
        <v>1013</v>
      </c>
      <c r="O11" t="s">
        <v>234</v>
      </c>
      <c r="P11" t="s">
        <v>234</v>
      </c>
      <c r="Q11">
        <v>1</v>
      </c>
      <c r="X11">
        <v>0.92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95</v>
      </c>
      <c r="AG11">
        <v>101.01600000000001</v>
      </c>
      <c r="AH11">
        <v>2</v>
      </c>
      <c r="AI11">
        <v>75775464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ROW(Source!A108)</f>
        <v>108</v>
      </c>
      <c r="B12">
        <v>75775465</v>
      </c>
      <c r="C12">
        <v>75546137</v>
      </c>
      <c r="D12">
        <v>75245762</v>
      </c>
      <c r="E12">
        <v>1</v>
      </c>
      <c r="F12">
        <v>1</v>
      </c>
      <c r="G12">
        <v>39</v>
      </c>
      <c r="H12">
        <v>3</v>
      </c>
      <c r="I12" t="s">
        <v>248</v>
      </c>
      <c r="J12" t="s">
        <v>249</v>
      </c>
      <c r="K12" t="s">
        <v>250</v>
      </c>
      <c r="L12">
        <v>1296</v>
      </c>
      <c r="N12">
        <v>1002</v>
      </c>
      <c r="O12" t="s">
        <v>181</v>
      </c>
      <c r="P12" t="s">
        <v>181</v>
      </c>
      <c r="Q12">
        <v>1</v>
      </c>
      <c r="X12">
        <v>0.2</v>
      </c>
      <c r="Y12">
        <v>136.29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95</v>
      </c>
      <c r="AG12">
        <v>21.96</v>
      </c>
      <c r="AH12">
        <v>2</v>
      </c>
      <c r="AI12">
        <v>75775465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ROW(Source!A108)</f>
        <v>108</v>
      </c>
      <c r="B13">
        <v>75775466</v>
      </c>
      <c r="C13">
        <v>75546137</v>
      </c>
      <c r="D13">
        <v>75245847</v>
      </c>
      <c r="E13">
        <v>1</v>
      </c>
      <c r="F13">
        <v>1</v>
      </c>
      <c r="G13">
        <v>39</v>
      </c>
      <c r="H13">
        <v>3</v>
      </c>
      <c r="I13" t="s">
        <v>25</v>
      </c>
      <c r="J13" t="s">
        <v>28</v>
      </c>
      <c r="K13" t="s">
        <v>26</v>
      </c>
      <c r="L13">
        <v>1339</v>
      </c>
      <c r="N13">
        <v>1007</v>
      </c>
      <c r="O13" t="s">
        <v>27</v>
      </c>
      <c r="P13" t="s">
        <v>27</v>
      </c>
      <c r="Q13">
        <v>1</v>
      </c>
      <c r="X13">
        <v>0.01</v>
      </c>
      <c r="Y13">
        <v>49.83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95</v>
      </c>
      <c r="AG13">
        <v>1.0980000000000001</v>
      </c>
      <c r="AH13">
        <v>2</v>
      </c>
      <c r="AI13">
        <v>75775466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ROW(Source!A110)</f>
        <v>110</v>
      </c>
      <c r="B14">
        <v>75775469</v>
      </c>
      <c r="C14">
        <v>75546148</v>
      </c>
      <c r="D14">
        <v>75242047</v>
      </c>
      <c r="E14">
        <v>39</v>
      </c>
      <c r="F14">
        <v>1</v>
      </c>
      <c r="G14">
        <v>39</v>
      </c>
      <c r="H14">
        <v>1</v>
      </c>
      <c r="I14" t="s">
        <v>232</v>
      </c>
      <c r="J14" t="s">
        <v>3</v>
      </c>
      <c r="K14" t="s">
        <v>233</v>
      </c>
      <c r="L14">
        <v>1191</v>
      </c>
      <c r="N14">
        <v>1013</v>
      </c>
      <c r="O14" t="s">
        <v>234</v>
      </c>
      <c r="P14" t="s">
        <v>234</v>
      </c>
      <c r="Q14">
        <v>1</v>
      </c>
      <c r="X14">
        <v>0.81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95</v>
      </c>
      <c r="AG14">
        <v>88.938000000000002</v>
      </c>
      <c r="AH14">
        <v>2</v>
      </c>
      <c r="AI14">
        <v>75775469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ROW(Source!A110)</f>
        <v>110</v>
      </c>
      <c r="B15">
        <v>75775470</v>
      </c>
      <c r="C15">
        <v>75546148</v>
      </c>
      <c r="D15">
        <v>75245791</v>
      </c>
      <c r="E15">
        <v>1</v>
      </c>
      <c r="F15">
        <v>1</v>
      </c>
      <c r="G15">
        <v>39</v>
      </c>
      <c r="H15">
        <v>3</v>
      </c>
      <c r="I15" t="s">
        <v>251</v>
      </c>
      <c r="J15" t="s">
        <v>252</v>
      </c>
      <c r="K15" t="s">
        <v>253</v>
      </c>
      <c r="L15">
        <v>1296</v>
      </c>
      <c r="N15">
        <v>1002</v>
      </c>
      <c r="O15" t="s">
        <v>181</v>
      </c>
      <c r="P15" t="s">
        <v>181</v>
      </c>
      <c r="Q15">
        <v>1</v>
      </c>
      <c r="X15">
        <v>0.25</v>
      </c>
      <c r="Y15">
        <v>172.53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95</v>
      </c>
      <c r="AG15">
        <v>27.45</v>
      </c>
      <c r="AH15">
        <v>2</v>
      </c>
      <c r="AI15">
        <v>75775470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ROW(Source!A110)</f>
        <v>110</v>
      </c>
      <c r="B16">
        <v>75775471</v>
      </c>
      <c r="C16">
        <v>75546148</v>
      </c>
      <c r="D16">
        <v>75245847</v>
      </c>
      <c r="E16">
        <v>1</v>
      </c>
      <c r="F16">
        <v>1</v>
      </c>
      <c r="G16">
        <v>39</v>
      </c>
      <c r="H16">
        <v>3</v>
      </c>
      <c r="I16" t="s">
        <v>25</v>
      </c>
      <c r="J16" t="s">
        <v>28</v>
      </c>
      <c r="K16" t="s">
        <v>26</v>
      </c>
      <c r="L16">
        <v>1339</v>
      </c>
      <c r="N16">
        <v>1007</v>
      </c>
      <c r="O16" t="s">
        <v>27</v>
      </c>
      <c r="P16" t="s">
        <v>27</v>
      </c>
      <c r="Q16">
        <v>1</v>
      </c>
      <c r="X16">
        <v>0.01</v>
      </c>
      <c r="Y16">
        <v>49.83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95</v>
      </c>
      <c r="AG16">
        <v>1.0980000000000001</v>
      </c>
      <c r="AH16">
        <v>2</v>
      </c>
      <c r="AI16">
        <v>75775471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ROW(Source!A112)</f>
        <v>112</v>
      </c>
      <c r="B17">
        <v>75775473</v>
      </c>
      <c r="C17">
        <v>75546159</v>
      </c>
      <c r="D17">
        <v>75242047</v>
      </c>
      <c r="E17">
        <v>39</v>
      </c>
      <c r="F17">
        <v>1</v>
      </c>
      <c r="G17">
        <v>39</v>
      </c>
      <c r="H17">
        <v>1</v>
      </c>
      <c r="I17" t="s">
        <v>232</v>
      </c>
      <c r="J17" t="s">
        <v>3</v>
      </c>
      <c r="K17" t="s">
        <v>233</v>
      </c>
      <c r="L17">
        <v>1191</v>
      </c>
      <c r="N17">
        <v>1013</v>
      </c>
      <c r="O17" t="s">
        <v>234</v>
      </c>
      <c r="P17" t="s">
        <v>234</v>
      </c>
      <c r="Q17">
        <v>1</v>
      </c>
      <c r="X17">
        <v>1.17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95</v>
      </c>
      <c r="AG17">
        <v>128.46600000000001</v>
      </c>
      <c r="AH17">
        <v>2</v>
      </c>
      <c r="AI17">
        <v>75775473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ROW(Source!A112)</f>
        <v>112</v>
      </c>
      <c r="B18">
        <v>75775474</v>
      </c>
      <c r="C18">
        <v>75546159</v>
      </c>
      <c r="D18">
        <v>75245765</v>
      </c>
      <c r="E18">
        <v>1</v>
      </c>
      <c r="F18">
        <v>1</v>
      </c>
      <c r="G18">
        <v>39</v>
      </c>
      <c r="H18">
        <v>3</v>
      </c>
      <c r="I18" t="s">
        <v>254</v>
      </c>
      <c r="J18" t="s">
        <v>255</v>
      </c>
      <c r="K18" t="s">
        <v>256</v>
      </c>
      <c r="L18">
        <v>1296</v>
      </c>
      <c r="N18">
        <v>1002</v>
      </c>
      <c r="O18" t="s">
        <v>181</v>
      </c>
      <c r="P18" t="s">
        <v>181</v>
      </c>
      <c r="Q18">
        <v>1</v>
      </c>
      <c r="X18">
        <v>0.1</v>
      </c>
      <c r="Y18">
        <v>161.79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95</v>
      </c>
      <c r="AG18">
        <v>10.98</v>
      </c>
      <c r="AH18">
        <v>2</v>
      </c>
      <c r="AI18">
        <v>75775474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ROW(Source!A112)</f>
        <v>112</v>
      </c>
      <c r="B19">
        <v>75775475</v>
      </c>
      <c r="C19">
        <v>75546159</v>
      </c>
      <c r="D19">
        <v>75245847</v>
      </c>
      <c r="E19">
        <v>1</v>
      </c>
      <c r="F19">
        <v>1</v>
      </c>
      <c r="G19">
        <v>39</v>
      </c>
      <c r="H19">
        <v>3</v>
      </c>
      <c r="I19" t="s">
        <v>25</v>
      </c>
      <c r="J19" t="s">
        <v>28</v>
      </c>
      <c r="K19" t="s">
        <v>26</v>
      </c>
      <c r="L19">
        <v>1339</v>
      </c>
      <c r="N19">
        <v>1007</v>
      </c>
      <c r="O19" t="s">
        <v>27</v>
      </c>
      <c r="P19" t="s">
        <v>27</v>
      </c>
      <c r="Q19">
        <v>1</v>
      </c>
      <c r="X19">
        <v>0.01</v>
      </c>
      <c r="Y19">
        <v>49.83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95</v>
      </c>
      <c r="AG19">
        <v>1.0980000000000001</v>
      </c>
      <c r="AH19">
        <v>2</v>
      </c>
      <c r="AI19">
        <v>75775475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ROW(Source!A149)</f>
        <v>149</v>
      </c>
      <c r="B20">
        <v>75775477</v>
      </c>
      <c r="C20">
        <v>75546176</v>
      </c>
      <c r="D20">
        <v>75242047</v>
      </c>
      <c r="E20">
        <v>39</v>
      </c>
      <c r="F20">
        <v>1</v>
      </c>
      <c r="G20">
        <v>39</v>
      </c>
      <c r="H20">
        <v>1</v>
      </c>
      <c r="I20" t="s">
        <v>232</v>
      </c>
      <c r="J20" t="s">
        <v>3</v>
      </c>
      <c r="K20" t="s">
        <v>233</v>
      </c>
      <c r="L20">
        <v>1191</v>
      </c>
      <c r="N20">
        <v>1013</v>
      </c>
      <c r="O20" t="s">
        <v>234</v>
      </c>
      <c r="P20" t="s">
        <v>234</v>
      </c>
      <c r="Q20">
        <v>1</v>
      </c>
      <c r="X20">
        <v>3.22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118</v>
      </c>
      <c r="AG20">
        <v>235.70400000000001</v>
      </c>
      <c r="AH20">
        <v>2</v>
      </c>
      <c r="AI20">
        <v>75775477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ROW(Source!A149)</f>
        <v>149</v>
      </c>
      <c r="B21">
        <v>75775478</v>
      </c>
      <c r="C21">
        <v>75546176</v>
      </c>
      <c r="D21">
        <v>75245767</v>
      </c>
      <c r="E21">
        <v>1</v>
      </c>
      <c r="F21">
        <v>1</v>
      </c>
      <c r="G21">
        <v>39</v>
      </c>
      <c r="H21">
        <v>3</v>
      </c>
      <c r="I21" t="s">
        <v>257</v>
      </c>
      <c r="J21" t="s">
        <v>258</v>
      </c>
      <c r="K21" t="s">
        <v>259</v>
      </c>
      <c r="L21">
        <v>1296</v>
      </c>
      <c r="N21">
        <v>1002</v>
      </c>
      <c r="O21" t="s">
        <v>181</v>
      </c>
      <c r="P21" t="s">
        <v>181</v>
      </c>
      <c r="Q21">
        <v>1</v>
      </c>
      <c r="X21">
        <v>3.5000000000000003E-2</v>
      </c>
      <c r="Y21">
        <v>66.680000000000007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20</v>
      </c>
      <c r="AG21">
        <v>1.2809999999999999</v>
      </c>
      <c r="AH21">
        <v>2</v>
      </c>
      <c r="AI21">
        <v>75775478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ROW(Source!A149)</f>
        <v>149</v>
      </c>
      <c r="B22">
        <v>75775479</v>
      </c>
      <c r="C22">
        <v>75546176</v>
      </c>
      <c r="D22">
        <v>75245847</v>
      </c>
      <c r="E22">
        <v>1</v>
      </c>
      <c r="F22">
        <v>1</v>
      </c>
      <c r="G22">
        <v>39</v>
      </c>
      <c r="H22">
        <v>3</v>
      </c>
      <c r="I22" t="s">
        <v>25</v>
      </c>
      <c r="J22" t="s">
        <v>28</v>
      </c>
      <c r="K22" t="s">
        <v>26</v>
      </c>
      <c r="L22">
        <v>1339</v>
      </c>
      <c r="N22">
        <v>1007</v>
      </c>
      <c r="O22" t="s">
        <v>27</v>
      </c>
      <c r="P22" t="s">
        <v>27</v>
      </c>
      <c r="Q22">
        <v>1</v>
      </c>
      <c r="X22">
        <v>3.5000000000000003E-2</v>
      </c>
      <c r="Y22">
        <v>49.83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20</v>
      </c>
      <c r="AG22">
        <v>1.2809999999999999</v>
      </c>
      <c r="AH22">
        <v>2</v>
      </c>
      <c r="AI22">
        <v>75775479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ROW(Source!A186)</f>
        <v>186</v>
      </c>
      <c r="B23">
        <v>75775481</v>
      </c>
      <c r="C23">
        <v>75546193</v>
      </c>
      <c r="D23">
        <v>75242047</v>
      </c>
      <c r="E23">
        <v>39</v>
      </c>
      <c r="F23">
        <v>1</v>
      </c>
      <c r="G23">
        <v>39</v>
      </c>
      <c r="H23">
        <v>1</v>
      </c>
      <c r="I23" t="s">
        <v>232</v>
      </c>
      <c r="J23" t="s">
        <v>3</v>
      </c>
      <c r="K23" t="s">
        <v>233</v>
      </c>
      <c r="L23">
        <v>1191</v>
      </c>
      <c r="N23">
        <v>1013</v>
      </c>
      <c r="O23" t="s">
        <v>234</v>
      </c>
      <c r="P23" t="s">
        <v>234</v>
      </c>
      <c r="Q23">
        <v>1</v>
      </c>
      <c r="X23">
        <v>8.9600000000000009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127</v>
      </c>
      <c r="AG23">
        <v>1093.1199999999999</v>
      </c>
      <c r="AH23">
        <v>2</v>
      </c>
      <c r="AI23">
        <v>75775481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ROW(Source!A186)</f>
        <v>186</v>
      </c>
      <c r="B24">
        <v>75775482</v>
      </c>
      <c r="C24">
        <v>75546193</v>
      </c>
      <c r="D24">
        <v>75245790</v>
      </c>
      <c r="E24">
        <v>1</v>
      </c>
      <c r="F24">
        <v>1</v>
      </c>
      <c r="G24">
        <v>39</v>
      </c>
      <c r="H24">
        <v>3</v>
      </c>
      <c r="I24" t="s">
        <v>260</v>
      </c>
      <c r="J24" t="s">
        <v>261</v>
      </c>
      <c r="K24" t="s">
        <v>262</v>
      </c>
      <c r="L24">
        <v>1296</v>
      </c>
      <c r="N24">
        <v>1002</v>
      </c>
      <c r="O24" t="s">
        <v>181</v>
      </c>
      <c r="P24" t="s">
        <v>181</v>
      </c>
      <c r="Q24">
        <v>1</v>
      </c>
      <c r="X24">
        <v>0.17</v>
      </c>
      <c r="Y24">
        <v>415.65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127</v>
      </c>
      <c r="AG24">
        <v>20.74</v>
      </c>
      <c r="AH24">
        <v>2</v>
      </c>
      <c r="AI24">
        <v>75775482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ROW(Source!A186)</f>
        <v>186</v>
      </c>
      <c r="B25">
        <v>75775483</v>
      </c>
      <c r="C25">
        <v>75546193</v>
      </c>
      <c r="D25">
        <v>75245793</v>
      </c>
      <c r="E25">
        <v>1</v>
      </c>
      <c r="F25">
        <v>1</v>
      </c>
      <c r="G25">
        <v>39</v>
      </c>
      <c r="H25">
        <v>3</v>
      </c>
      <c r="I25" t="s">
        <v>263</v>
      </c>
      <c r="J25" t="s">
        <v>264</v>
      </c>
      <c r="K25" t="s">
        <v>265</v>
      </c>
      <c r="L25">
        <v>1346</v>
      </c>
      <c r="N25">
        <v>1009</v>
      </c>
      <c r="O25" t="s">
        <v>266</v>
      </c>
      <c r="P25" t="s">
        <v>266</v>
      </c>
      <c r="Q25">
        <v>1</v>
      </c>
      <c r="X25">
        <v>0.2</v>
      </c>
      <c r="Y25">
        <v>359.12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127</v>
      </c>
      <c r="AG25">
        <v>24.4</v>
      </c>
      <c r="AH25">
        <v>2</v>
      </c>
      <c r="AI25">
        <v>75775483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ROW(Source!A186)</f>
        <v>186</v>
      </c>
      <c r="B26">
        <v>75775484</v>
      </c>
      <c r="C26">
        <v>75546193</v>
      </c>
      <c r="D26">
        <v>75245847</v>
      </c>
      <c r="E26">
        <v>1</v>
      </c>
      <c r="F26">
        <v>1</v>
      </c>
      <c r="G26">
        <v>39</v>
      </c>
      <c r="H26">
        <v>3</v>
      </c>
      <c r="I26" t="s">
        <v>25</v>
      </c>
      <c r="J26" t="s">
        <v>28</v>
      </c>
      <c r="K26" t="s">
        <v>26</v>
      </c>
      <c r="L26">
        <v>1339</v>
      </c>
      <c r="N26">
        <v>1007</v>
      </c>
      <c r="O26" t="s">
        <v>27</v>
      </c>
      <c r="P26" t="s">
        <v>27</v>
      </c>
      <c r="Q26">
        <v>1</v>
      </c>
      <c r="X26">
        <v>0.35</v>
      </c>
      <c r="Y26">
        <v>49.83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127</v>
      </c>
      <c r="AG26">
        <v>42.7</v>
      </c>
      <c r="AH26">
        <v>2</v>
      </c>
      <c r="AI26">
        <v>75775484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ROW(Source!A188)</f>
        <v>188</v>
      </c>
      <c r="B27">
        <v>75775486</v>
      </c>
      <c r="C27">
        <v>75546215</v>
      </c>
      <c r="D27">
        <v>75242047</v>
      </c>
      <c r="E27">
        <v>39</v>
      </c>
      <c r="F27">
        <v>1</v>
      </c>
      <c r="G27">
        <v>39</v>
      </c>
      <c r="H27">
        <v>1</v>
      </c>
      <c r="I27" t="s">
        <v>232</v>
      </c>
      <c r="J27" t="s">
        <v>3</v>
      </c>
      <c r="K27" t="s">
        <v>233</v>
      </c>
      <c r="L27">
        <v>1191</v>
      </c>
      <c r="N27">
        <v>1013</v>
      </c>
      <c r="O27" t="s">
        <v>234</v>
      </c>
      <c r="P27" t="s">
        <v>234</v>
      </c>
      <c r="Q27">
        <v>1</v>
      </c>
      <c r="X27">
        <v>4.9400000000000004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127</v>
      </c>
      <c r="AG27">
        <v>602.67999999999995</v>
      </c>
      <c r="AH27">
        <v>2</v>
      </c>
      <c r="AI27">
        <v>75775486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ROW(Source!A188)</f>
        <v>188</v>
      </c>
      <c r="B28">
        <v>75775487</v>
      </c>
      <c r="C28">
        <v>75546215</v>
      </c>
      <c r="D28">
        <v>75245790</v>
      </c>
      <c r="E28">
        <v>1</v>
      </c>
      <c r="F28">
        <v>1</v>
      </c>
      <c r="G28">
        <v>39</v>
      </c>
      <c r="H28">
        <v>3</v>
      </c>
      <c r="I28" t="s">
        <v>260</v>
      </c>
      <c r="J28" t="s">
        <v>261</v>
      </c>
      <c r="K28" t="s">
        <v>262</v>
      </c>
      <c r="L28">
        <v>1296</v>
      </c>
      <c r="N28">
        <v>1002</v>
      </c>
      <c r="O28" t="s">
        <v>181</v>
      </c>
      <c r="P28" t="s">
        <v>181</v>
      </c>
      <c r="Q28">
        <v>1</v>
      </c>
      <c r="X28">
        <v>0.15</v>
      </c>
      <c r="Y28">
        <v>415.65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127</v>
      </c>
      <c r="AG28">
        <v>18.3</v>
      </c>
      <c r="AH28">
        <v>2</v>
      </c>
      <c r="AI28">
        <v>75775487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ROW(Source!A188)</f>
        <v>188</v>
      </c>
      <c r="B29">
        <v>75775488</v>
      </c>
      <c r="C29">
        <v>75546215</v>
      </c>
      <c r="D29">
        <v>75245793</v>
      </c>
      <c r="E29">
        <v>1</v>
      </c>
      <c r="F29">
        <v>1</v>
      </c>
      <c r="G29">
        <v>39</v>
      </c>
      <c r="H29">
        <v>3</v>
      </c>
      <c r="I29" t="s">
        <v>263</v>
      </c>
      <c r="J29" t="s">
        <v>264</v>
      </c>
      <c r="K29" t="s">
        <v>265</v>
      </c>
      <c r="L29">
        <v>1346</v>
      </c>
      <c r="N29">
        <v>1009</v>
      </c>
      <c r="O29" t="s">
        <v>266</v>
      </c>
      <c r="P29" t="s">
        <v>266</v>
      </c>
      <c r="Q29">
        <v>1</v>
      </c>
      <c r="X29">
        <v>0.18</v>
      </c>
      <c r="Y29">
        <v>359.12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127</v>
      </c>
      <c r="AG29">
        <v>21.96</v>
      </c>
      <c r="AH29">
        <v>2</v>
      </c>
      <c r="AI29">
        <v>75775488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ROW(Source!A188)</f>
        <v>188</v>
      </c>
      <c r="B30">
        <v>75775489</v>
      </c>
      <c r="C30">
        <v>75546215</v>
      </c>
      <c r="D30">
        <v>75245847</v>
      </c>
      <c r="E30">
        <v>1</v>
      </c>
      <c r="F30">
        <v>1</v>
      </c>
      <c r="G30">
        <v>39</v>
      </c>
      <c r="H30">
        <v>3</v>
      </c>
      <c r="I30" t="s">
        <v>25</v>
      </c>
      <c r="J30" t="s">
        <v>28</v>
      </c>
      <c r="K30" t="s">
        <v>26</v>
      </c>
      <c r="L30">
        <v>1339</v>
      </c>
      <c r="N30">
        <v>1007</v>
      </c>
      <c r="O30" t="s">
        <v>27</v>
      </c>
      <c r="P30" t="s">
        <v>27</v>
      </c>
      <c r="Q30">
        <v>1</v>
      </c>
      <c r="X30">
        <v>0.3</v>
      </c>
      <c r="Y30">
        <v>49.83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127</v>
      </c>
      <c r="AG30">
        <v>36.6</v>
      </c>
      <c r="AH30">
        <v>2</v>
      </c>
      <c r="AI30">
        <v>75775489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ROW(Source!A190)</f>
        <v>190</v>
      </c>
      <c r="B31">
        <v>75775491</v>
      </c>
      <c r="C31">
        <v>75546237</v>
      </c>
      <c r="D31">
        <v>75242047</v>
      </c>
      <c r="E31">
        <v>39</v>
      </c>
      <c r="F31">
        <v>1</v>
      </c>
      <c r="G31">
        <v>39</v>
      </c>
      <c r="H31">
        <v>1</v>
      </c>
      <c r="I31" t="s">
        <v>232</v>
      </c>
      <c r="J31" t="s">
        <v>3</v>
      </c>
      <c r="K31" t="s">
        <v>233</v>
      </c>
      <c r="L31">
        <v>1191</v>
      </c>
      <c r="N31">
        <v>1013</v>
      </c>
      <c r="O31" t="s">
        <v>234</v>
      </c>
      <c r="P31" t="s">
        <v>234</v>
      </c>
      <c r="Q31">
        <v>1</v>
      </c>
      <c r="X31">
        <v>4.9400000000000004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127</v>
      </c>
      <c r="AG31">
        <v>602.67999999999995</v>
      </c>
      <c r="AH31">
        <v>2</v>
      </c>
      <c r="AI31">
        <v>75775491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ROW(Source!A190)</f>
        <v>190</v>
      </c>
      <c r="B32">
        <v>75775492</v>
      </c>
      <c r="C32">
        <v>75546237</v>
      </c>
      <c r="D32">
        <v>75245790</v>
      </c>
      <c r="E32">
        <v>1</v>
      </c>
      <c r="F32">
        <v>1</v>
      </c>
      <c r="G32">
        <v>39</v>
      </c>
      <c r="H32">
        <v>3</v>
      </c>
      <c r="I32" t="s">
        <v>260</v>
      </c>
      <c r="J32" t="s">
        <v>261</v>
      </c>
      <c r="K32" t="s">
        <v>262</v>
      </c>
      <c r="L32">
        <v>1296</v>
      </c>
      <c r="N32">
        <v>1002</v>
      </c>
      <c r="O32" t="s">
        <v>181</v>
      </c>
      <c r="P32" t="s">
        <v>181</v>
      </c>
      <c r="Q32">
        <v>1</v>
      </c>
      <c r="X32">
        <v>0.15</v>
      </c>
      <c r="Y32">
        <v>415.65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127</v>
      </c>
      <c r="AG32">
        <v>18.3</v>
      </c>
      <c r="AH32">
        <v>2</v>
      </c>
      <c r="AI32">
        <v>75775492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ROW(Source!A190)</f>
        <v>190</v>
      </c>
      <c r="B33">
        <v>75775493</v>
      </c>
      <c r="C33">
        <v>75546237</v>
      </c>
      <c r="D33">
        <v>75245793</v>
      </c>
      <c r="E33">
        <v>1</v>
      </c>
      <c r="F33">
        <v>1</v>
      </c>
      <c r="G33">
        <v>39</v>
      </c>
      <c r="H33">
        <v>3</v>
      </c>
      <c r="I33" t="s">
        <v>263</v>
      </c>
      <c r="J33" t="s">
        <v>264</v>
      </c>
      <c r="K33" t="s">
        <v>265</v>
      </c>
      <c r="L33">
        <v>1346</v>
      </c>
      <c r="N33">
        <v>1009</v>
      </c>
      <c r="O33" t="s">
        <v>266</v>
      </c>
      <c r="P33" t="s">
        <v>266</v>
      </c>
      <c r="Q33">
        <v>1</v>
      </c>
      <c r="X33">
        <v>0.18</v>
      </c>
      <c r="Y33">
        <v>359.12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127</v>
      </c>
      <c r="AG33">
        <v>21.96</v>
      </c>
      <c r="AH33">
        <v>2</v>
      </c>
      <c r="AI33">
        <v>75775493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ROW(Source!A190)</f>
        <v>190</v>
      </c>
      <c r="B34">
        <v>75775494</v>
      </c>
      <c r="C34">
        <v>75546237</v>
      </c>
      <c r="D34">
        <v>75245847</v>
      </c>
      <c r="E34">
        <v>1</v>
      </c>
      <c r="F34">
        <v>1</v>
      </c>
      <c r="G34">
        <v>39</v>
      </c>
      <c r="H34">
        <v>3</v>
      </c>
      <c r="I34" t="s">
        <v>25</v>
      </c>
      <c r="J34" t="s">
        <v>28</v>
      </c>
      <c r="K34" t="s">
        <v>26</v>
      </c>
      <c r="L34">
        <v>1339</v>
      </c>
      <c r="N34">
        <v>1007</v>
      </c>
      <c r="O34" t="s">
        <v>27</v>
      </c>
      <c r="P34" t="s">
        <v>27</v>
      </c>
      <c r="Q34">
        <v>1</v>
      </c>
      <c r="X34">
        <v>0.3</v>
      </c>
      <c r="Y34">
        <v>49.83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127</v>
      </c>
      <c r="AG34">
        <v>36.6</v>
      </c>
      <c r="AH34">
        <v>2</v>
      </c>
      <c r="AI34">
        <v>75775494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ROW(Source!A264)</f>
        <v>264</v>
      </c>
      <c r="B35">
        <v>75775496</v>
      </c>
      <c r="C35">
        <v>75546259</v>
      </c>
      <c r="D35">
        <v>75242047</v>
      </c>
      <c r="E35">
        <v>39</v>
      </c>
      <c r="F35">
        <v>1</v>
      </c>
      <c r="G35">
        <v>39</v>
      </c>
      <c r="H35">
        <v>1</v>
      </c>
      <c r="I35" t="s">
        <v>232</v>
      </c>
      <c r="J35" t="s">
        <v>3</v>
      </c>
      <c r="K35" t="s">
        <v>233</v>
      </c>
      <c r="L35">
        <v>1191</v>
      </c>
      <c r="N35">
        <v>1013</v>
      </c>
      <c r="O35" t="s">
        <v>234</v>
      </c>
      <c r="P35" t="s">
        <v>234</v>
      </c>
      <c r="Q35">
        <v>1</v>
      </c>
      <c r="X35">
        <v>1.39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144</v>
      </c>
      <c r="AG35">
        <v>164.02</v>
      </c>
      <c r="AH35">
        <v>2</v>
      </c>
      <c r="AI35">
        <v>75775496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ROW(Source!A264)</f>
        <v>264</v>
      </c>
      <c r="B36">
        <v>75775497</v>
      </c>
      <c r="C36">
        <v>75546259</v>
      </c>
      <c r="D36">
        <v>75245799</v>
      </c>
      <c r="E36">
        <v>1</v>
      </c>
      <c r="F36">
        <v>1</v>
      </c>
      <c r="G36">
        <v>39</v>
      </c>
      <c r="H36">
        <v>3</v>
      </c>
      <c r="I36" t="s">
        <v>241</v>
      </c>
      <c r="J36" t="s">
        <v>242</v>
      </c>
      <c r="K36" t="s">
        <v>243</v>
      </c>
      <c r="L36">
        <v>1296</v>
      </c>
      <c r="N36">
        <v>1002</v>
      </c>
      <c r="O36" t="s">
        <v>181</v>
      </c>
      <c r="P36" t="s">
        <v>181</v>
      </c>
      <c r="Q36">
        <v>1</v>
      </c>
      <c r="X36">
        <v>0.05</v>
      </c>
      <c r="Y36">
        <v>161.24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144</v>
      </c>
      <c r="AG36">
        <v>5.9</v>
      </c>
      <c r="AH36">
        <v>2</v>
      </c>
      <c r="AI36">
        <v>75775497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ROW(Source!A264)</f>
        <v>264</v>
      </c>
      <c r="B37">
        <v>75775498</v>
      </c>
      <c r="C37">
        <v>75546259</v>
      </c>
      <c r="D37">
        <v>75245847</v>
      </c>
      <c r="E37">
        <v>1</v>
      </c>
      <c r="F37">
        <v>1</v>
      </c>
      <c r="G37">
        <v>39</v>
      </c>
      <c r="H37">
        <v>3</v>
      </c>
      <c r="I37" t="s">
        <v>25</v>
      </c>
      <c r="J37" t="s">
        <v>28</v>
      </c>
      <c r="K37" t="s">
        <v>26</v>
      </c>
      <c r="L37">
        <v>1339</v>
      </c>
      <c r="N37">
        <v>1007</v>
      </c>
      <c r="O37" t="s">
        <v>27</v>
      </c>
      <c r="P37" t="s">
        <v>27</v>
      </c>
      <c r="Q37">
        <v>1</v>
      </c>
      <c r="X37">
        <v>0.01</v>
      </c>
      <c r="Y37">
        <v>49.83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144</v>
      </c>
      <c r="AG37">
        <v>1.18</v>
      </c>
      <c r="AH37">
        <v>2</v>
      </c>
      <c r="AI37">
        <v>75775498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ROW(Source!A301)</f>
        <v>301</v>
      </c>
      <c r="B38">
        <v>75775500</v>
      </c>
      <c r="C38">
        <v>75546276</v>
      </c>
      <c r="D38">
        <v>75242047</v>
      </c>
      <c r="E38">
        <v>39</v>
      </c>
      <c r="F38">
        <v>1</v>
      </c>
      <c r="G38">
        <v>39</v>
      </c>
      <c r="H38">
        <v>1</v>
      </c>
      <c r="I38" t="s">
        <v>232</v>
      </c>
      <c r="J38" t="s">
        <v>3</v>
      </c>
      <c r="K38" t="s">
        <v>233</v>
      </c>
      <c r="L38">
        <v>1191</v>
      </c>
      <c r="N38">
        <v>1013</v>
      </c>
      <c r="O38" t="s">
        <v>234</v>
      </c>
      <c r="P38" t="s">
        <v>234</v>
      </c>
      <c r="Q38">
        <v>1</v>
      </c>
      <c r="X38">
        <v>0.12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144</v>
      </c>
      <c r="AG38">
        <v>14.16</v>
      </c>
      <c r="AH38">
        <v>2</v>
      </c>
      <c r="AI38">
        <v>75775500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ROW(Source!A301)</f>
        <v>301</v>
      </c>
      <c r="B39">
        <v>75775501</v>
      </c>
      <c r="C39">
        <v>75546276</v>
      </c>
      <c r="D39">
        <v>75243646</v>
      </c>
      <c r="E39">
        <v>1</v>
      </c>
      <c r="F39">
        <v>1</v>
      </c>
      <c r="G39">
        <v>39</v>
      </c>
      <c r="H39">
        <v>2</v>
      </c>
      <c r="I39" t="s">
        <v>244</v>
      </c>
      <c r="J39" t="s">
        <v>245</v>
      </c>
      <c r="K39" t="s">
        <v>246</v>
      </c>
      <c r="L39">
        <v>1368</v>
      </c>
      <c r="N39">
        <v>1011</v>
      </c>
      <c r="O39" t="s">
        <v>247</v>
      </c>
      <c r="P39" t="s">
        <v>247</v>
      </c>
      <c r="Q39">
        <v>1</v>
      </c>
      <c r="X39">
        <v>0.1</v>
      </c>
      <c r="Y39">
        <v>0</v>
      </c>
      <c r="Z39">
        <v>43.82</v>
      </c>
      <c r="AA39">
        <v>0.67</v>
      </c>
      <c r="AB39">
        <v>0</v>
      </c>
      <c r="AC39">
        <v>0</v>
      </c>
      <c r="AD39">
        <v>1</v>
      </c>
      <c r="AE39">
        <v>0</v>
      </c>
      <c r="AF39" t="s">
        <v>144</v>
      </c>
      <c r="AG39">
        <v>11.8</v>
      </c>
      <c r="AH39">
        <v>2</v>
      </c>
      <c r="AI39">
        <v>75775501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ROW(Source!A301)</f>
        <v>301</v>
      </c>
      <c r="B40">
        <v>75775502</v>
      </c>
      <c r="C40">
        <v>75546276</v>
      </c>
      <c r="D40">
        <v>75245800</v>
      </c>
      <c r="E40">
        <v>1</v>
      </c>
      <c r="F40">
        <v>1</v>
      </c>
      <c r="G40">
        <v>39</v>
      </c>
      <c r="H40">
        <v>3</v>
      </c>
      <c r="I40" t="s">
        <v>267</v>
      </c>
      <c r="J40" t="s">
        <v>268</v>
      </c>
      <c r="K40" t="s">
        <v>269</v>
      </c>
      <c r="L40">
        <v>1296</v>
      </c>
      <c r="N40">
        <v>1002</v>
      </c>
      <c r="O40" t="s">
        <v>181</v>
      </c>
      <c r="P40" t="s">
        <v>181</v>
      </c>
      <c r="Q40">
        <v>1</v>
      </c>
      <c r="X40">
        <v>0.13</v>
      </c>
      <c r="Y40">
        <v>188.13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144</v>
      </c>
      <c r="AG40">
        <v>15.34</v>
      </c>
      <c r="AH40">
        <v>2</v>
      </c>
      <c r="AI40">
        <v>75775502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ROW(Source!A301)</f>
        <v>301</v>
      </c>
      <c r="B41">
        <v>75775503</v>
      </c>
      <c r="C41">
        <v>75546276</v>
      </c>
      <c r="D41">
        <v>75245847</v>
      </c>
      <c r="E41">
        <v>1</v>
      </c>
      <c r="F41">
        <v>1</v>
      </c>
      <c r="G41">
        <v>39</v>
      </c>
      <c r="H41">
        <v>3</v>
      </c>
      <c r="I41" t="s">
        <v>25</v>
      </c>
      <c r="J41" t="s">
        <v>28</v>
      </c>
      <c r="K41" t="s">
        <v>26</v>
      </c>
      <c r="L41">
        <v>1339</v>
      </c>
      <c r="N41">
        <v>1007</v>
      </c>
      <c r="O41" t="s">
        <v>27</v>
      </c>
      <c r="P41" t="s">
        <v>27</v>
      </c>
      <c r="Q41">
        <v>1</v>
      </c>
      <c r="X41">
        <v>1.32E-2</v>
      </c>
      <c r="Y41">
        <v>49.83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144</v>
      </c>
      <c r="AG41">
        <v>1.5576000000000001</v>
      </c>
      <c r="AH41">
        <v>2</v>
      </c>
      <c r="AI41">
        <v>75775503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ROW(Source!A303)</f>
        <v>303</v>
      </c>
      <c r="B42">
        <v>75775505</v>
      </c>
      <c r="C42">
        <v>75546298</v>
      </c>
      <c r="D42">
        <v>75242047</v>
      </c>
      <c r="E42">
        <v>39</v>
      </c>
      <c r="F42">
        <v>1</v>
      </c>
      <c r="G42">
        <v>39</v>
      </c>
      <c r="H42">
        <v>1</v>
      </c>
      <c r="I42" t="s">
        <v>232</v>
      </c>
      <c r="J42" t="s">
        <v>3</v>
      </c>
      <c r="K42" t="s">
        <v>233</v>
      </c>
      <c r="L42">
        <v>1191</v>
      </c>
      <c r="N42">
        <v>1013</v>
      </c>
      <c r="O42" t="s">
        <v>234</v>
      </c>
      <c r="P42" t="s">
        <v>234</v>
      </c>
      <c r="Q42">
        <v>1</v>
      </c>
      <c r="X42">
        <v>0.92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144</v>
      </c>
      <c r="AG42">
        <v>108.56</v>
      </c>
      <c r="AH42">
        <v>2</v>
      </c>
      <c r="AI42">
        <v>75775505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ROW(Source!A303)</f>
        <v>303</v>
      </c>
      <c r="B43">
        <v>75775506</v>
      </c>
      <c r="C43">
        <v>75546298</v>
      </c>
      <c r="D43">
        <v>75245762</v>
      </c>
      <c r="E43">
        <v>1</v>
      </c>
      <c r="F43">
        <v>1</v>
      </c>
      <c r="G43">
        <v>39</v>
      </c>
      <c r="H43">
        <v>3</v>
      </c>
      <c r="I43" t="s">
        <v>248</v>
      </c>
      <c r="J43" t="s">
        <v>249</v>
      </c>
      <c r="K43" t="s">
        <v>250</v>
      </c>
      <c r="L43">
        <v>1296</v>
      </c>
      <c r="N43">
        <v>1002</v>
      </c>
      <c r="O43" t="s">
        <v>181</v>
      </c>
      <c r="P43" t="s">
        <v>181</v>
      </c>
      <c r="Q43">
        <v>1</v>
      </c>
      <c r="X43">
        <v>0.2</v>
      </c>
      <c r="Y43">
        <v>136.29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144</v>
      </c>
      <c r="AG43">
        <v>23.6</v>
      </c>
      <c r="AH43">
        <v>2</v>
      </c>
      <c r="AI43">
        <v>75775506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ROW(Source!A303)</f>
        <v>303</v>
      </c>
      <c r="B44">
        <v>75775507</v>
      </c>
      <c r="C44">
        <v>75546298</v>
      </c>
      <c r="D44">
        <v>75245847</v>
      </c>
      <c r="E44">
        <v>1</v>
      </c>
      <c r="F44">
        <v>1</v>
      </c>
      <c r="G44">
        <v>39</v>
      </c>
      <c r="H44">
        <v>3</v>
      </c>
      <c r="I44" t="s">
        <v>25</v>
      </c>
      <c r="J44" t="s">
        <v>28</v>
      </c>
      <c r="K44" t="s">
        <v>26</v>
      </c>
      <c r="L44">
        <v>1339</v>
      </c>
      <c r="N44">
        <v>1007</v>
      </c>
      <c r="O44" t="s">
        <v>27</v>
      </c>
      <c r="P44" t="s">
        <v>27</v>
      </c>
      <c r="Q44">
        <v>1</v>
      </c>
      <c r="X44">
        <v>0.01</v>
      </c>
      <c r="Y44">
        <v>49.83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144</v>
      </c>
      <c r="AG44">
        <v>1.18</v>
      </c>
      <c r="AH44">
        <v>2</v>
      </c>
      <c r="AI44">
        <v>75775507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ROW(Source!A305)</f>
        <v>305</v>
      </c>
      <c r="B45">
        <v>75775509</v>
      </c>
      <c r="C45">
        <v>75546309</v>
      </c>
      <c r="D45">
        <v>75242047</v>
      </c>
      <c r="E45">
        <v>39</v>
      </c>
      <c r="F45">
        <v>1</v>
      </c>
      <c r="G45">
        <v>39</v>
      </c>
      <c r="H45">
        <v>1</v>
      </c>
      <c r="I45" t="s">
        <v>232</v>
      </c>
      <c r="J45" t="s">
        <v>3</v>
      </c>
      <c r="K45" t="s">
        <v>233</v>
      </c>
      <c r="L45">
        <v>1191</v>
      </c>
      <c r="N45">
        <v>1013</v>
      </c>
      <c r="O45" t="s">
        <v>234</v>
      </c>
      <c r="P45" t="s">
        <v>234</v>
      </c>
      <c r="Q45">
        <v>1</v>
      </c>
      <c r="X45">
        <v>1.17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144</v>
      </c>
      <c r="AG45">
        <v>138.06</v>
      </c>
      <c r="AH45">
        <v>2</v>
      </c>
      <c r="AI45">
        <v>75775509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ROW(Source!A305)</f>
        <v>305</v>
      </c>
      <c r="B46">
        <v>75775510</v>
      </c>
      <c r="C46">
        <v>75546309</v>
      </c>
      <c r="D46">
        <v>75245765</v>
      </c>
      <c r="E46">
        <v>1</v>
      </c>
      <c r="F46">
        <v>1</v>
      </c>
      <c r="G46">
        <v>39</v>
      </c>
      <c r="H46">
        <v>3</v>
      </c>
      <c r="I46" t="s">
        <v>254</v>
      </c>
      <c r="J46" t="s">
        <v>255</v>
      </c>
      <c r="K46" t="s">
        <v>256</v>
      </c>
      <c r="L46">
        <v>1296</v>
      </c>
      <c r="N46">
        <v>1002</v>
      </c>
      <c r="O46" t="s">
        <v>181</v>
      </c>
      <c r="P46" t="s">
        <v>181</v>
      </c>
      <c r="Q46">
        <v>1</v>
      </c>
      <c r="X46">
        <v>0.1</v>
      </c>
      <c r="Y46">
        <v>161.79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144</v>
      </c>
      <c r="AG46">
        <v>11.8</v>
      </c>
      <c r="AH46">
        <v>2</v>
      </c>
      <c r="AI46">
        <v>75775510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ROW(Source!A305)</f>
        <v>305</v>
      </c>
      <c r="B47">
        <v>75775511</v>
      </c>
      <c r="C47">
        <v>75546309</v>
      </c>
      <c r="D47">
        <v>75245847</v>
      </c>
      <c r="E47">
        <v>1</v>
      </c>
      <c r="F47">
        <v>1</v>
      </c>
      <c r="G47">
        <v>39</v>
      </c>
      <c r="H47">
        <v>3</v>
      </c>
      <c r="I47" t="s">
        <v>25</v>
      </c>
      <c r="J47" t="s">
        <v>28</v>
      </c>
      <c r="K47" t="s">
        <v>26</v>
      </c>
      <c r="L47">
        <v>1339</v>
      </c>
      <c r="N47">
        <v>1007</v>
      </c>
      <c r="O47" t="s">
        <v>27</v>
      </c>
      <c r="P47" t="s">
        <v>27</v>
      </c>
      <c r="Q47">
        <v>1</v>
      </c>
      <c r="X47">
        <v>0.01</v>
      </c>
      <c r="Y47">
        <v>49.83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144</v>
      </c>
      <c r="AG47">
        <v>1.18</v>
      </c>
      <c r="AH47">
        <v>2</v>
      </c>
      <c r="AI47">
        <v>75775511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ROW(Source!A307)</f>
        <v>307</v>
      </c>
      <c r="B48">
        <v>75775513</v>
      </c>
      <c r="C48">
        <v>75546326</v>
      </c>
      <c r="D48">
        <v>75242047</v>
      </c>
      <c r="E48">
        <v>39</v>
      </c>
      <c r="F48">
        <v>1</v>
      </c>
      <c r="G48">
        <v>39</v>
      </c>
      <c r="H48">
        <v>1</v>
      </c>
      <c r="I48" t="s">
        <v>232</v>
      </c>
      <c r="J48" t="s">
        <v>3</v>
      </c>
      <c r="K48" t="s">
        <v>233</v>
      </c>
      <c r="L48">
        <v>1191</v>
      </c>
      <c r="N48">
        <v>1013</v>
      </c>
      <c r="O48" t="s">
        <v>234</v>
      </c>
      <c r="P48" t="s">
        <v>234</v>
      </c>
      <c r="Q48">
        <v>1</v>
      </c>
      <c r="X48">
        <v>0.81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144</v>
      </c>
      <c r="AG48">
        <v>95.58</v>
      </c>
      <c r="AH48">
        <v>2</v>
      </c>
      <c r="AI48">
        <v>75775513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ROW(Source!A307)</f>
        <v>307</v>
      </c>
      <c r="B49">
        <v>75775514</v>
      </c>
      <c r="C49">
        <v>75546326</v>
      </c>
      <c r="D49">
        <v>75245791</v>
      </c>
      <c r="E49">
        <v>1</v>
      </c>
      <c r="F49">
        <v>1</v>
      </c>
      <c r="G49">
        <v>39</v>
      </c>
      <c r="H49">
        <v>3</v>
      </c>
      <c r="I49" t="s">
        <v>251</v>
      </c>
      <c r="J49" t="s">
        <v>252</v>
      </c>
      <c r="K49" t="s">
        <v>253</v>
      </c>
      <c r="L49">
        <v>1296</v>
      </c>
      <c r="N49">
        <v>1002</v>
      </c>
      <c r="O49" t="s">
        <v>181</v>
      </c>
      <c r="P49" t="s">
        <v>181</v>
      </c>
      <c r="Q49">
        <v>1</v>
      </c>
      <c r="X49">
        <v>0.25</v>
      </c>
      <c r="Y49">
        <v>172.53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144</v>
      </c>
      <c r="AG49">
        <v>29.5</v>
      </c>
      <c r="AH49">
        <v>2</v>
      </c>
      <c r="AI49">
        <v>75775514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ROW(Source!A307)</f>
        <v>307</v>
      </c>
      <c r="B50">
        <v>75775515</v>
      </c>
      <c r="C50">
        <v>75546326</v>
      </c>
      <c r="D50">
        <v>75245847</v>
      </c>
      <c r="E50">
        <v>1</v>
      </c>
      <c r="F50">
        <v>1</v>
      </c>
      <c r="G50">
        <v>39</v>
      </c>
      <c r="H50">
        <v>3</v>
      </c>
      <c r="I50" t="s">
        <v>25</v>
      </c>
      <c r="J50" t="s">
        <v>28</v>
      </c>
      <c r="K50" t="s">
        <v>26</v>
      </c>
      <c r="L50">
        <v>1339</v>
      </c>
      <c r="N50">
        <v>1007</v>
      </c>
      <c r="O50" t="s">
        <v>27</v>
      </c>
      <c r="P50" t="s">
        <v>27</v>
      </c>
      <c r="Q50">
        <v>1</v>
      </c>
      <c r="X50">
        <v>0.01</v>
      </c>
      <c r="Y50">
        <v>49.83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144</v>
      </c>
      <c r="AG50">
        <v>1.18</v>
      </c>
      <c r="AH50">
        <v>2</v>
      </c>
      <c r="AI50">
        <v>75775515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ROW(Source!A309)</f>
        <v>309</v>
      </c>
      <c r="B51">
        <v>75775517</v>
      </c>
      <c r="C51">
        <v>75546343</v>
      </c>
      <c r="D51">
        <v>75242047</v>
      </c>
      <c r="E51">
        <v>39</v>
      </c>
      <c r="F51">
        <v>1</v>
      </c>
      <c r="G51">
        <v>39</v>
      </c>
      <c r="H51">
        <v>1</v>
      </c>
      <c r="I51" t="s">
        <v>232</v>
      </c>
      <c r="J51" t="s">
        <v>3</v>
      </c>
      <c r="K51" t="s">
        <v>233</v>
      </c>
      <c r="L51">
        <v>1191</v>
      </c>
      <c r="N51">
        <v>1013</v>
      </c>
      <c r="O51" t="s">
        <v>234</v>
      </c>
      <c r="P51" t="s">
        <v>234</v>
      </c>
      <c r="Q51">
        <v>1</v>
      </c>
      <c r="X51">
        <v>0.92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144</v>
      </c>
      <c r="AG51">
        <v>108.56</v>
      </c>
      <c r="AH51">
        <v>2</v>
      </c>
      <c r="AI51">
        <v>75775517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ROW(Source!A309)</f>
        <v>309</v>
      </c>
      <c r="B52">
        <v>75775518</v>
      </c>
      <c r="C52">
        <v>75546343</v>
      </c>
      <c r="D52">
        <v>75245762</v>
      </c>
      <c r="E52">
        <v>1</v>
      </c>
      <c r="F52">
        <v>1</v>
      </c>
      <c r="G52">
        <v>39</v>
      </c>
      <c r="H52">
        <v>3</v>
      </c>
      <c r="I52" t="s">
        <v>248</v>
      </c>
      <c r="J52" t="s">
        <v>249</v>
      </c>
      <c r="K52" t="s">
        <v>250</v>
      </c>
      <c r="L52">
        <v>1296</v>
      </c>
      <c r="N52">
        <v>1002</v>
      </c>
      <c r="O52" t="s">
        <v>181</v>
      </c>
      <c r="P52" t="s">
        <v>181</v>
      </c>
      <c r="Q52">
        <v>1</v>
      </c>
      <c r="X52">
        <v>0.2</v>
      </c>
      <c r="Y52">
        <v>136.29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144</v>
      </c>
      <c r="AG52">
        <v>23.6</v>
      </c>
      <c r="AH52">
        <v>2</v>
      </c>
      <c r="AI52">
        <v>75775518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ROW(Source!A309)</f>
        <v>309</v>
      </c>
      <c r="B53">
        <v>75775519</v>
      </c>
      <c r="C53">
        <v>75546343</v>
      </c>
      <c r="D53">
        <v>75245847</v>
      </c>
      <c r="E53">
        <v>1</v>
      </c>
      <c r="F53">
        <v>1</v>
      </c>
      <c r="G53">
        <v>39</v>
      </c>
      <c r="H53">
        <v>3</v>
      </c>
      <c r="I53" t="s">
        <v>25</v>
      </c>
      <c r="J53" t="s">
        <v>28</v>
      </c>
      <c r="K53" t="s">
        <v>26</v>
      </c>
      <c r="L53">
        <v>1339</v>
      </c>
      <c r="N53">
        <v>1007</v>
      </c>
      <c r="O53" t="s">
        <v>27</v>
      </c>
      <c r="P53" t="s">
        <v>27</v>
      </c>
      <c r="Q53">
        <v>1</v>
      </c>
      <c r="X53">
        <v>0.01</v>
      </c>
      <c r="Y53">
        <v>49.83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144</v>
      </c>
      <c r="AG53">
        <v>1.18</v>
      </c>
      <c r="AH53">
        <v>2</v>
      </c>
      <c r="AI53">
        <v>75775519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ROW(Source!A311)</f>
        <v>311</v>
      </c>
      <c r="B54">
        <v>75775521</v>
      </c>
      <c r="C54">
        <v>75546360</v>
      </c>
      <c r="D54">
        <v>75242047</v>
      </c>
      <c r="E54">
        <v>39</v>
      </c>
      <c r="F54">
        <v>1</v>
      </c>
      <c r="G54">
        <v>39</v>
      </c>
      <c r="H54">
        <v>1</v>
      </c>
      <c r="I54" t="s">
        <v>232</v>
      </c>
      <c r="J54" t="s">
        <v>3</v>
      </c>
      <c r="K54" t="s">
        <v>233</v>
      </c>
      <c r="L54">
        <v>1191</v>
      </c>
      <c r="N54">
        <v>1013</v>
      </c>
      <c r="O54" t="s">
        <v>234</v>
      </c>
      <c r="P54" t="s">
        <v>234</v>
      </c>
      <c r="Q54">
        <v>1</v>
      </c>
      <c r="X54">
        <v>0.92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162</v>
      </c>
      <c r="AG54">
        <v>14.72</v>
      </c>
      <c r="AH54">
        <v>2</v>
      </c>
      <c r="AI54">
        <v>75775521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ROW(Source!A311)</f>
        <v>311</v>
      </c>
      <c r="B55">
        <v>75775522</v>
      </c>
      <c r="C55">
        <v>75546360</v>
      </c>
      <c r="D55">
        <v>75245762</v>
      </c>
      <c r="E55">
        <v>1</v>
      </c>
      <c r="F55">
        <v>1</v>
      </c>
      <c r="G55">
        <v>39</v>
      </c>
      <c r="H55">
        <v>3</v>
      </c>
      <c r="I55" t="s">
        <v>248</v>
      </c>
      <c r="J55" t="s">
        <v>249</v>
      </c>
      <c r="K55" t="s">
        <v>250</v>
      </c>
      <c r="L55">
        <v>1296</v>
      </c>
      <c r="N55">
        <v>1002</v>
      </c>
      <c r="O55" t="s">
        <v>181</v>
      </c>
      <c r="P55" t="s">
        <v>181</v>
      </c>
      <c r="Q55">
        <v>1</v>
      </c>
      <c r="X55">
        <v>0.2</v>
      </c>
      <c r="Y55">
        <v>136.29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162</v>
      </c>
      <c r="AG55">
        <v>3.2</v>
      </c>
      <c r="AH55">
        <v>2</v>
      </c>
      <c r="AI55">
        <v>75775522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ROW(Source!A311)</f>
        <v>311</v>
      </c>
      <c r="B56">
        <v>75775523</v>
      </c>
      <c r="C56">
        <v>75546360</v>
      </c>
      <c r="D56">
        <v>75245847</v>
      </c>
      <c r="E56">
        <v>1</v>
      </c>
      <c r="F56">
        <v>1</v>
      </c>
      <c r="G56">
        <v>39</v>
      </c>
      <c r="H56">
        <v>3</v>
      </c>
      <c r="I56" t="s">
        <v>25</v>
      </c>
      <c r="J56" t="s">
        <v>28</v>
      </c>
      <c r="K56" t="s">
        <v>26</v>
      </c>
      <c r="L56">
        <v>1339</v>
      </c>
      <c r="N56">
        <v>1007</v>
      </c>
      <c r="O56" t="s">
        <v>27</v>
      </c>
      <c r="P56" t="s">
        <v>27</v>
      </c>
      <c r="Q56">
        <v>1</v>
      </c>
      <c r="X56">
        <v>0.01</v>
      </c>
      <c r="Y56">
        <v>49.83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162</v>
      </c>
      <c r="AG56">
        <v>0.16</v>
      </c>
      <c r="AH56">
        <v>2</v>
      </c>
      <c r="AI56">
        <v>75775523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ROW(Source!A348)</f>
        <v>348</v>
      </c>
      <c r="B57">
        <v>75775525</v>
      </c>
      <c r="C57">
        <v>75546377</v>
      </c>
      <c r="D57">
        <v>75242047</v>
      </c>
      <c r="E57">
        <v>39</v>
      </c>
      <c r="F57">
        <v>1</v>
      </c>
      <c r="G57">
        <v>39</v>
      </c>
      <c r="H57">
        <v>1</v>
      </c>
      <c r="I57" t="s">
        <v>232</v>
      </c>
      <c r="J57" t="s">
        <v>3</v>
      </c>
      <c r="K57" t="s">
        <v>233</v>
      </c>
      <c r="L57">
        <v>1191</v>
      </c>
      <c r="N57">
        <v>1013</v>
      </c>
      <c r="O57" t="s">
        <v>234</v>
      </c>
      <c r="P57" t="s">
        <v>234</v>
      </c>
      <c r="Q57">
        <v>1</v>
      </c>
      <c r="X57">
        <v>3.22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165</v>
      </c>
      <c r="AG57">
        <v>103.04</v>
      </c>
      <c r="AH57">
        <v>2</v>
      </c>
      <c r="AI57">
        <v>75775525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ROW(Source!A348)</f>
        <v>348</v>
      </c>
      <c r="B58">
        <v>75775526</v>
      </c>
      <c r="C58">
        <v>75546377</v>
      </c>
      <c r="D58">
        <v>75245767</v>
      </c>
      <c r="E58">
        <v>1</v>
      </c>
      <c r="F58">
        <v>1</v>
      </c>
      <c r="G58">
        <v>39</v>
      </c>
      <c r="H58">
        <v>3</v>
      </c>
      <c r="I58" t="s">
        <v>257</v>
      </c>
      <c r="J58" t="s">
        <v>258</v>
      </c>
      <c r="K58" t="s">
        <v>259</v>
      </c>
      <c r="L58">
        <v>1296</v>
      </c>
      <c r="N58">
        <v>1002</v>
      </c>
      <c r="O58" t="s">
        <v>181</v>
      </c>
      <c r="P58" t="s">
        <v>181</v>
      </c>
      <c r="Q58">
        <v>1</v>
      </c>
      <c r="X58">
        <v>3.5000000000000003E-2</v>
      </c>
      <c r="Y58">
        <v>66.680000000000007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162</v>
      </c>
      <c r="AG58">
        <v>0.56000000000000005</v>
      </c>
      <c r="AH58">
        <v>2</v>
      </c>
      <c r="AI58">
        <v>75775526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ROW(Source!A348)</f>
        <v>348</v>
      </c>
      <c r="B59">
        <v>75775527</v>
      </c>
      <c r="C59">
        <v>75546377</v>
      </c>
      <c r="D59">
        <v>75245847</v>
      </c>
      <c r="E59">
        <v>1</v>
      </c>
      <c r="F59">
        <v>1</v>
      </c>
      <c r="G59">
        <v>39</v>
      </c>
      <c r="H59">
        <v>3</v>
      </c>
      <c r="I59" t="s">
        <v>25</v>
      </c>
      <c r="J59" t="s">
        <v>28</v>
      </c>
      <c r="K59" t="s">
        <v>26</v>
      </c>
      <c r="L59">
        <v>1339</v>
      </c>
      <c r="N59">
        <v>1007</v>
      </c>
      <c r="O59" t="s">
        <v>27</v>
      </c>
      <c r="P59" t="s">
        <v>27</v>
      </c>
      <c r="Q59">
        <v>1</v>
      </c>
      <c r="X59">
        <v>3.5000000000000003E-2</v>
      </c>
      <c r="Y59">
        <v>49.83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162</v>
      </c>
      <c r="AG59">
        <v>0.56000000000000005</v>
      </c>
      <c r="AH59">
        <v>2</v>
      </c>
      <c r="AI59">
        <v>75775527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ROW(Source!A385)</f>
        <v>385</v>
      </c>
      <c r="B60">
        <v>75775529</v>
      </c>
      <c r="C60">
        <v>75546394</v>
      </c>
      <c r="D60">
        <v>75242047</v>
      </c>
      <c r="E60">
        <v>39</v>
      </c>
      <c r="F60">
        <v>1</v>
      </c>
      <c r="G60">
        <v>39</v>
      </c>
      <c r="H60">
        <v>1</v>
      </c>
      <c r="I60" t="s">
        <v>232</v>
      </c>
      <c r="J60" t="s">
        <v>3</v>
      </c>
      <c r="K60" t="s">
        <v>233</v>
      </c>
      <c r="L60">
        <v>1191</v>
      </c>
      <c r="N60">
        <v>1013</v>
      </c>
      <c r="O60" t="s">
        <v>234</v>
      </c>
      <c r="P60" t="s">
        <v>234</v>
      </c>
      <c r="Q60">
        <v>1</v>
      </c>
      <c r="X60">
        <v>8.9600000000000009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127</v>
      </c>
      <c r="AG60">
        <v>1093.1199999999999</v>
      </c>
      <c r="AH60">
        <v>2</v>
      </c>
      <c r="AI60">
        <v>75775529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ROW(Source!A385)</f>
        <v>385</v>
      </c>
      <c r="B61">
        <v>75775530</v>
      </c>
      <c r="C61">
        <v>75546394</v>
      </c>
      <c r="D61">
        <v>75245790</v>
      </c>
      <c r="E61">
        <v>1</v>
      </c>
      <c r="F61">
        <v>1</v>
      </c>
      <c r="G61">
        <v>39</v>
      </c>
      <c r="H61">
        <v>3</v>
      </c>
      <c r="I61" t="s">
        <v>260</v>
      </c>
      <c r="J61" t="s">
        <v>261</v>
      </c>
      <c r="K61" t="s">
        <v>262</v>
      </c>
      <c r="L61">
        <v>1296</v>
      </c>
      <c r="N61">
        <v>1002</v>
      </c>
      <c r="O61" t="s">
        <v>181</v>
      </c>
      <c r="P61" t="s">
        <v>181</v>
      </c>
      <c r="Q61">
        <v>1</v>
      </c>
      <c r="X61">
        <v>0.17</v>
      </c>
      <c r="Y61">
        <v>415.65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127</v>
      </c>
      <c r="AG61">
        <v>20.74</v>
      </c>
      <c r="AH61">
        <v>2</v>
      </c>
      <c r="AI61">
        <v>75775530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ROW(Source!A385)</f>
        <v>385</v>
      </c>
      <c r="B62">
        <v>75775531</v>
      </c>
      <c r="C62">
        <v>75546394</v>
      </c>
      <c r="D62">
        <v>75245793</v>
      </c>
      <c r="E62">
        <v>1</v>
      </c>
      <c r="F62">
        <v>1</v>
      </c>
      <c r="G62">
        <v>39</v>
      </c>
      <c r="H62">
        <v>3</v>
      </c>
      <c r="I62" t="s">
        <v>263</v>
      </c>
      <c r="J62" t="s">
        <v>264</v>
      </c>
      <c r="K62" t="s">
        <v>265</v>
      </c>
      <c r="L62">
        <v>1346</v>
      </c>
      <c r="N62">
        <v>1009</v>
      </c>
      <c r="O62" t="s">
        <v>266</v>
      </c>
      <c r="P62" t="s">
        <v>266</v>
      </c>
      <c r="Q62">
        <v>1</v>
      </c>
      <c r="X62">
        <v>0.2</v>
      </c>
      <c r="Y62">
        <v>359.12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127</v>
      </c>
      <c r="AG62">
        <v>24.4</v>
      </c>
      <c r="AH62">
        <v>2</v>
      </c>
      <c r="AI62">
        <v>75775531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ROW(Source!A385)</f>
        <v>385</v>
      </c>
      <c r="B63">
        <v>75775532</v>
      </c>
      <c r="C63">
        <v>75546394</v>
      </c>
      <c r="D63">
        <v>75245847</v>
      </c>
      <c r="E63">
        <v>1</v>
      </c>
      <c r="F63">
        <v>1</v>
      </c>
      <c r="G63">
        <v>39</v>
      </c>
      <c r="H63">
        <v>3</v>
      </c>
      <c r="I63" t="s">
        <v>25</v>
      </c>
      <c r="J63" t="s">
        <v>28</v>
      </c>
      <c r="K63" t="s">
        <v>26</v>
      </c>
      <c r="L63">
        <v>1339</v>
      </c>
      <c r="N63">
        <v>1007</v>
      </c>
      <c r="O63" t="s">
        <v>27</v>
      </c>
      <c r="P63" t="s">
        <v>27</v>
      </c>
      <c r="Q63">
        <v>1</v>
      </c>
      <c r="X63">
        <v>0.35</v>
      </c>
      <c r="Y63">
        <v>49.83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127</v>
      </c>
      <c r="AG63">
        <v>42.7</v>
      </c>
      <c r="AH63">
        <v>2</v>
      </c>
      <c r="AI63">
        <v>75775532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ROW(Source!A387)</f>
        <v>387</v>
      </c>
      <c r="B64">
        <v>75775534</v>
      </c>
      <c r="C64">
        <v>75546408</v>
      </c>
      <c r="D64">
        <v>75242047</v>
      </c>
      <c r="E64">
        <v>39</v>
      </c>
      <c r="F64">
        <v>1</v>
      </c>
      <c r="G64">
        <v>39</v>
      </c>
      <c r="H64">
        <v>1</v>
      </c>
      <c r="I64" t="s">
        <v>232</v>
      </c>
      <c r="J64" t="s">
        <v>3</v>
      </c>
      <c r="K64" t="s">
        <v>233</v>
      </c>
      <c r="L64">
        <v>1191</v>
      </c>
      <c r="N64">
        <v>1013</v>
      </c>
      <c r="O64" t="s">
        <v>234</v>
      </c>
      <c r="P64" t="s">
        <v>234</v>
      </c>
      <c r="Q64">
        <v>1</v>
      </c>
      <c r="X64">
        <v>4.9400000000000004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127</v>
      </c>
      <c r="AG64">
        <v>602.67999999999995</v>
      </c>
      <c r="AH64">
        <v>2</v>
      </c>
      <c r="AI64">
        <v>75775534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ROW(Source!A387)</f>
        <v>387</v>
      </c>
      <c r="B65">
        <v>75775535</v>
      </c>
      <c r="C65">
        <v>75546408</v>
      </c>
      <c r="D65">
        <v>75245790</v>
      </c>
      <c r="E65">
        <v>1</v>
      </c>
      <c r="F65">
        <v>1</v>
      </c>
      <c r="G65">
        <v>39</v>
      </c>
      <c r="H65">
        <v>3</v>
      </c>
      <c r="I65" t="s">
        <v>260</v>
      </c>
      <c r="J65" t="s">
        <v>261</v>
      </c>
      <c r="K65" t="s">
        <v>262</v>
      </c>
      <c r="L65">
        <v>1296</v>
      </c>
      <c r="N65">
        <v>1002</v>
      </c>
      <c r="O65" t="s">
        <v>181</v>
      </c>
      <c r="P65" t="s">
        <v>181</v>
      </c>
      <c r="Q65">
        <v>1</v>
      </c>
      <c r="X65">
        <v>0.15</v>
      </c>
      <c r="Y65">
        <v>415.65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127</v>
      </c>
      <c r="AG65">
        <v>18.3</v>
      </c>
      <c r="AH65">
        <v>2</v>
      </c>
      <c r="AI65">
        <v>75775535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ROW(Source!A387)</f>
        <v>387</v>
      </c>
      <c r="B66">
        <v>75775536</v>
      </c>
      <c r="C66">
        <v>75546408</v>
      </c>
      <c r="D66">
        <v>75245793</v>
      </c>
      <c r="E66">
        <v>1</v>
      </c>
      <c r="F66">
        <v>1</v>
      </c>
      <c r="G66">
        <v>39</v>
      </c>
      <c r="H66">
        <v>3</v>
      </c>
      <c r="I66" t="s">
        <v>263</v>
      </c>
      <c r="J66" t="s">
        <v>264</v>
      </c>
      <c r="K66" t="s">
        <v>265</v>
      </c>
      <c r="L66">
        <v>1346</v>
      </c>
      <c r="N66">
        <v>1009</v>
      </c>
      <c r="O66" t="s">
        <v>266</v>
      </c>
      <c r="P66" t="s">
        <v>266</v>
      </c>
      <c r="Q66">
        <v>1</v>
      </c>
      <c r="X66">
        <v>0.18</v>
      </c>
      <c r="Y66">
        <v>359.12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127</v>
      </c>
      <c r="AG66">
        <v>21.96</v>
      </c>
      <c r="AH66">
        <v>2</v>
      </c>
      <c r="AI66">
        <v>75775536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ROW(Source!A387)</f>
        <v>387</v>
      </c>
      <c r="B67">
        <v>75775537</v>
      </c>
      <c r="C67">
        <v>75546408</v>
      </c>
      <c r="D67">
        <v>75245847</v>
      </c>
      <c r="E67">
        <v>1</v>
      </c>
      <c r="F67">
        <v>1</v>
      </c>
      <c r="G67">
        <v>39</v>
      </c>
      <c r="H67">
        <v>3</v>
      </c>
      <c r="I67" t="s">
        <v>25</v>
      </c>
      <c r="J67" t="s">
        <v>28</v>
      </c>
      <c r="K67" t="s">
        <v>26</v>
      </c>
      <c r="L67">
        <v>1339</v>
      </c>
      <c r="N67">
        <v>1007</v>
      </c>
      <c r="O67" t="s">
        <v>27</v>
      </c>
      <c r="P67" t="s">
        <v>27</v>
      </c>
      <c r="Q67">
        <v>1</v>
      </c>
      <c r="X67">
        <v>0.3</v>
      </c>
      <c r="Y67">
        <v>49.83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127</v>
      </c>
      <c r="AG67">
        <v>36.6</v>
      </c>
      <c r="AH67">
        <v>2</v>
      </c>
      <c r="AI67">
        <v>75775537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ROW(Source!A389)</f>
        <v>389</v>
      </c>
      <c r="B68">
        <v>75775539</v>
      </c>
      <c r="C68">
        <v>75546430</v>
      </c>
      <c r="D68">
        <v>75242047</v>
      </c>
      <c r="E68">
        <v>39</v>
      </c>
      <c r="F68">
        <v>1</v>
      </c>
      <c r="G68">
        <v>39</v>
      </c>
      <c r="H68">
        <v>1</v>
      </c>
      <c r="I68" t="s">
        <v>232</v>
      </c>
      <c r="J68" t="s">
        <v>3</v>
      </c>
      <c r="K68" t="s">
        <v>233</v>
      </c>
      <c r="L68">
        <v>1191</v>
      </c>
      <c r="N68">
        <v>1013</v>
      </c>
      <c r="O68" t="s">
        <v>234</v>
      </c>
      <c r="P68" t="s">
        <v>234</v>
      </c>
      <c r="Q68">
        <v>1</v>
      </c>
      <c r="X68">
        <v>4.9400000000000004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127</v>
      </c>
      <c r="AG68">
        <v>602.67999999999995</v>
      </c>
      <c r="AH68">
        <v>2</v>
      </c>
      <c r="AI68">
        <v>75775539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ROW(Source!A389)</f>
        <v>389</v>
      </c>
      <c r="B69">
        <v>75775540</v>
      </c>
      <c r="C69">
        <v>75546430</v>
      </c>
      <c r="D69">
        <v>75245790</v>
      </c>
      <c r="E69">
        <v>1</v>
      </c>
      <c r="F69">
        <v>1</v>
      </c>
      <c r="G69">
        <v>39</v>
      </c>
      <c r="H69">
        <v>3</v>
      </c>
      <c r="I69" t="s">
        <v>260</v>
      </c>
      <c r="J69" t="s">
        <v>261</v>
      </c>
      <c r="K69" t="s">
        <v>262</v>
      </c>
      <c r="L69">
        <v>1296</v>
      </c>
      <c r="N69">
        <v>1002</v>
      </c>
      <c r="O69" t="s">
        <v>181</v>
      </c>
      <c r="P69" t="s">
        <v>181</v>
      </c>
      <c r="Q69">
        <v>1</v>
      </c>
      <c r="X69">
        <v>0.15</v>
      </c>
      <c r="Y69">
        <v>415.65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127</v>
      </c>
      <c r="AG69">
        <v>18.3</v>
      </c>
      <c r="AH69">
        <v>2</v>
      </c>
      <c r="AI69">
        <v>75775540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ROW(Source!A389)</f>
        <v>389</v>
      </c>
      <c r="B70">
        <v>75775541</v>
      </c>
      <c r="C70">
        <v>75546430</v>
      </c>
      <c r="D70">
        <v>75245793</v>
      </c>
      <c r="E70">
        <v>1</v>
      </c>
      <c r="F70">
        <v>1</v>
      </c>
      <c r="G70">
        <v>39</v>
      </c>
      <c r="H70">
        <v>3</v>
      </c>
      <c r="I70" t="s">
        <v>263</v>
      </c>
      <c r="J70" t="s">
        <v>264</v>
      </c>
      <c r="K70" t="s">
        <v>265</v>
      </c>
      <c r="L70">
        <v>1346</v>
      </c>
      <c r="N70">
        <v>1009</v>
      </c>
      <c r="O70" t="s">
        <v>266</v>
      </c>
      <c r="P70" t="s">
        <v>266</v>
      </c>
      <c r="Q70">
        <v>1</v>
      </c>
      <c r="X70">
        <v>0.18</v>
      </c>
      <c r="Y70">
        <v>359.12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127</v>
      </c>
      <c r="AG70">
        <v>21.96</v>
      </c>
      <c r="AH70">
        <v>2</v>
      </c>
      <c r="AI70">
        <v>75775541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ROW(Source!A389)</f>
        <v>389</v>
      </c>
      <c r="B71">
        <v>75775542</v>
      </c>
      <c r="C71">
        <v>75546430</v>
      </c>
      <c r="D71">
        <v>75245847</v>
      </c>
      <c r="E71">
        <v>1</v>
      </c>
      <c r="F71">
        <v>1</v>
      </c>
      <c r="G71">
        <v>39</v>
      </c>
      <c r="H71">
        <v>3</v>
      </c>
      <c r="I71" t="s">
        <v>25</v>
      </c>
      <c r="J71" t="s">
        <v>28</v>
      </c>
      <c r="K71" t="s">
        <v>26</v>
      </c>
      <c r="L71">
        <v>1339</v>
      </c>
      <c r="N71">
        <v>1007</v>
      </c>
      <c r="O71" t="s">
        <v>27</v>
      </c>
      <c r="P71" t="s">
        <v>27</v>
      </c>
      <c r="Q71">
        <v>1</v>
      </c>
      <c r="X71">
        <v>0.3</v>
      </c>
      <c r="Y71">
        <v>49.83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127</v>
      </c>
      <c r="AG71">
        <v>36.6</v>
      </c>
      <c r="AH71">
        <v>2</v>
      </c>
      <c r="AI71">
        <v>75775542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ROW(Source!A391)</f>
        <v>391</v>
      </c>
      <c r="B72">
        <v>75775544</v>
      </c>
      <c r="C72">
        <v>75546452</v>
      </c>
      <c r="D72">
        <v>75242047</v>
      </c>
      <c r="E72">
        <v>39</v>
      </c>
      <c r="F72">
        <v>1</v>
      </c>
      <c r="G72">
        <v>39</v>
      </c>
      <c r="H72">
        <v>1</v>
      </c>
      <c r="I72" t="s">
        <v>232</v>
      </c>
      <c r="J72" t="s">
        <v>3</v>
      </c>
      <c r="K72" t="s">
        <v>233</v>
      </c>
      <c r="L72">
        <v>1191</v>
      </c>
      <c r="N72">
        <v>1013</v>
      </c>
      <c r="O72" t="s">
        <v>234</v>
      </c>
      <c r="P72" t="s">
        <v>234</v>
      </c>
      <c r="Q72">
        <v>1</v>
      </c>
      <c r="X72">
        <v>0.56999999999999995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127</v>
      </c>
      <c r="AG72">
        <v>69.540000000000006</v>
      </c>
      <c r="AH72">
        <v>2</v>
      </c>
      <c r="AI72">
        <v>75775544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ROW(Source!A391)</f>
        <v>391</v>
      </c>
      <c r="B73">
        <v>75775545</v>
      </c>
      <c r="C73">
        <v>75546452</v>
      </c>
      <c r="D73">
        <v>75245765</v>
      </c>
      <c r="E73">
        <v>1</v>
      </c>
      <c r="F73">
        <v>1</v>
      </c>
      <c r="G73">
        <v>39</v>
      </c>
      <c r="H73">
        <v>3</v>
      </c>
      <c r="I73" t="s">
        <v>254</v>
      </c>
      <c r="J73" t="s">
        <v>255</v>
      </c>
      <c r="K73" t="s">
        <v>256</v>
      </c>
      <c r="L73">
        <v>1296</v>
      </c>
      <c r="N73">
        <v>1002</v>
      </c>
      <c r="O73" t="s">
        <v>181</v>
      </c>
      <c r="P73" t="s">
        <v>181</v>
      </c>
      <c r="Q73">
        <v>1</v>
      </c>
      <c r="X73">
        <v>0.3</v>
      </c>
      <c r="Y73">
        <v>161.79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127</v>
      </c>
      <c r="AG73">
        <v>36.6</v>
      </c>
      <c r="AH73">
        <v>2</v>
      </c>
      <c r="AI73">
        <v>75775545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ROW(Source!A391)</f>
        <v>391</v>
      </c>
      <c r="B74">
        <v>75775546</v>
      </c>
      <c r="C74">
        <v>75546452</v>
      </c>
      <c r="D74">
        <v>75245847</v>
      </c>
      <c r="E74">
        <v>1</v>
      </c>
      <c r="F74">
        <v>1</v>
      </c>
      <c r="G74">
        <v>39</v>
      </c>
      <c r="H74">
        <v>3</v>
      </c>
      <c r="I74" t="s">
        <v>25</v>
      </c>
      <c r="J74" t="s">
        <v>28</v>
      </c>
      <c r="K74" t="s">
        <v>26</v>
      </c>
      <c r="L74">
        <v>1339</v>
      </c>
      <c r="N74">
        <v>1007</v>
      </c>
      <c r="O74" t="s">
        <v>27</v>
      </c>
      <c r="P74" t="s">
        <v>27</v>
      </c>
      <c r="Q74">
        <v>1</v>
      </c>
      <c r="X74">
        <v>0.01</v>
      </c>
      <c r="Y74">
        <v>49.83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127</v>
      </c>
      <c r="AG74">
        <v>1.22</v>
      </c>
      <c r="AH74">
        <v>2</v>
      </c>
      <c r="AI74">
        <v>75775546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ROW(Source!A470)</f>
        <v>470</v>
      </c>
      <c r="B75">
        <v>75775548</v>
      </c>
      <c r="C75">
        <v>75546468</v>
      </c>
      <c r="D75">
        <v>75242047</v>
      </c>
      <c r="E75">
        <v>39</v>
      </c>
      <c r="F75">
        <v>1</v>
      </c>
      <c r="G75">
        <v>39</v>
      </c>
      <c r="H75">
        <v>1</v>
      </c>
      <c r="I75" t="s">
        <v>232</v>
      </c>
      <c r="J75" t="s">
        <v>3</v>
      </c>
      <c r="K75" t="s">
        <v>233</v>
      </c>
      <c r="L75">
        <v>1191</v>
      </c>
      <c r="N75">
        <v>1013</v>
      </c>
      <c r="O75" t="s">
        <v>234</v>
      </c>
      <c r="P75" t="s">
        <v>234</v>
      </c>
      <c r="Q75">
        <v>1</v>
      </c>
      <c r="X75">
        <v>0.4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195</v>
      </c>
      <c r="AG75">
        <v>1.2</v>
      </c>
      <c r="AH75">
        <v>2</v>
      </c>
      <c r="AI75">
        <v>75775548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ROW(Source!A470)</f>
        <v>470</v>
      </c>
      <c r="B76">
        <v>75775549</v>
      </c>
      <c r="C76">
        <v>75546468</v>
      </c>
      <c r="D76">
        <v>75245766</v>
      </c>
      <c r="E76">
        <v>1</v>
      </c>
      <c r="F76">
        <v>1</v>
      </c>
      <c r="G76">
        <v>39</v>
      </c>
      <c r="H76">
        <v>3</v>
      </c>
      <c r="I76" t="s">
        <v>235</v>
      </c>
      <c r="J76" t="s">
        <v>236</v>
      </c>
      <c r="K76" t="s">
        <v>237</v>
      </c>
      <c r="L76">
        <v>1296</v>
      </c>
      <c r="N76">
        <v>1002</v>
      </c>
      <c r="O76" t="s">
        <v>181</v>
      </c>
      <c r="P76" t="s">
        <v>181</v>
      </c>
      <c r="Q76">
        <v>1</v>
      </c>
      <c r="X76">
        <v>2.5000000000000001E-2</v>
      </c>
      <c r="Y76">
        <v>101.27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195</v>
      </c>
      <c r="AG76">
        <v>7.4999999999999997E-2</v>
      </c>
      <c r="AH76">
        <v>2</v>
      </c>
      <c r="AI76">
        <v>75775549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ROW(Source!A470)</f>
        <v>470</v>
      </c>
      <c r="B77">
        <v>75775550</v>
      </c>
      <c r="C77">
        <v>75546468</v>
      </c>
      <c r="D77">
        <v>75245783</v>
      </c>
      <c r="E77">
        <v>1</v>
      </c>
      <c r="F77">
        <v>1</v>
      </c>
      <c r="G77">
        <v>39</v>
      </c>
      <c r="H77">
        <v>3</v>
      </c>
      <c r="I77" t="s">
        <v>238</v>
      </c>
      <c r="J77" t="s">
        <v>239</v>
      </c>
      <c r="K77" t="s">
        <v>240</v>
      </c>
      <c r="L77">
        <v>1296</v>
      </c>
      <c r="N77">
        <v>1002</v>
      </c>
      <c r="O77" t="s">
        <v>181</v>
      </c>
      <c r="P77" t="s">
        <v>181</v>
      </c>
      <c r="Q77">
        <v>1</v>
      </c>
      <c r="X77">
        <v>0.01</v>
      </c>
      <c r="Y77">
        <v>826.71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195</v>
      </c>
      <c r="AG77">
        <v>0.03</v>
      </c>
      <c r="AH77">
        <v>2</v>
      </c>
      <c r="AI77">
        <v>75775550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ROW(Source!A470)</f>
        <v>470</v>
      </c>
      <c r="B78">
        <v>75775551</v>
      </c>
      <c r="C78">
        <v>75546468</v>
      </c>
      <c r="D78">
        <v>75245847</v>
      </c>
      <c r="E78">
        <v>1</v>
      </c>
      <c r="F78">
        <v>1</v>
      </c>
      <c r="G78">
        <v>39</v>
      </c>
      <c r="H78">
        <v>3</v>
      </c>
      <c r="I78" t="s">
        <v>25</v>
      </c>
      <c r="J78" t="s">
        <v>28</v>
      </c>
      <c r="K78" t="s">
        <v>26</v>
      </c>
      <c r="L78">
        <v>1339</v>
      </c>
      <c r="N78">
        <v>1007</v>
      </c>
      <c r="O78" t="s">
        <v>27</v>
      </c>
      <c r="P78" t="s">
        <v>27</v>
      </c>
      <c r="Q78">
        <v>1</v>
      </c>
      <c r="X78">
        <v>5.0000000000000001E-3</v>
      </c>
      <c r="Y78">
        <v>49.83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195</v>
      </c>
      <c r="AG78">
        <v>1.4999999999999999E-2</v>
      </c>
      <c r="AH78">
        <v>2</v>
      </c>
      <c r="AI78">
        <v>75775551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ROW(Source!A507)</f>
        <v>507</v>
      </c>
      <c r="B79">
        <v>75775553</v>
      </c>
      <c r="C79">
        <v>75546490</v>
      </c>
      <c r="D79">
        <v>75242047</v>
      </c>
      <c r="E79">
        <v>39</v>
      </c>
      <c r="F79">
        <v>1</v>
      </c>
      <c r="G79">
        <v>39</v>
      </c>
      <c r="H79">
        <v>1</v>
      </c>
      <c r="I79" t="s">
        <v>232</v>
      </c>
      <c r="J79" t="s">
        <v>3</v>
      </c>
      <c r="K79" t="s">
        <v>233</v>
      </c>
      <c r="L79">
        <v>1191</v>
      </c>
      <c r="N79">
        <v>1013</v>
      </c>
      <c r="O79" t="s">
        <v>234</v>
      </c>
      <c r="P79" t="s">
        <v>234</v>
      </c>
      <c r="Q79">
        <v>1</v>
      </c>
      <c r="X79">
        <v>1.39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198</v>
      </c>
      <c r="AG79">
        <v>5.56</v>
      </c>
      <c r="AH79">
        <v>2</v>
      </c>
      <c r="AI79">
        <v>75775553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ROW(Source!A507)</f>
        <v>507</v>
      </c>
      <c r="B80">
        <v>75775554</v>
      </c>
      <c r="C80">
        <v>75546490</v>
      </c>
      <c r="D80">
        <v>75245799</v>
      </c>
      <c r="E80">
        <v>1</v>
      </c>
      <c r="F80">
        <v>1</v>
      </c>
      <c r="G80">
        <v>39</v>
      </c>
      <c r="H80">
        <v>3</v>
      </c>
      <c r="I80" t="s">
        <v>241</v>
      </c>
      <c r="J80" t="s">
        <v>242</v>
      </c>
      <c r="K80" t="s">
        <v>243</v>
      </c>
      <c r="L80">
        <v>1296</v>
      </c>
      <c r="N80">
        <v>1002</v>
      </c>
      <c r="O80" t="s">
        <v>181</v>
      </c>
      <c r="P80" t="s">
        <v>181</v>
      </c>
      <c r="Q80">
        <v>1</v>
      </c>
      <c r="X80">
        <v>0.05</v>
      </c>
      <c r="Y80">
        <v>161.24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198</v>
      </c>
      <c r="AG80">
        <v>0.2</v>
      </c>
      <c r="AH80">
        <v>2</v>
      </c>
      <c r="AI80">
        <v>75775554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ROW(Source!A507)</f>
        <v>507</v>
      </c>
      <c r="B81">
        <v>75775555</v>
      </c>
      <c r="C81">
        <v>75546490</v>
      </c>
      <c r="D81">
        <v>75245847</v>
      </c>
      <c r="E81">
        <v>1</v>
      </c>
      <c r="F81">
        <v>1</v>
      </c>
      <c r="G81">
        <v>39</v>
      </c>
      <c r="H81">
        <v>3</v>
      </c>
      <c r="I81" t="s">
        <v>25</v>
      </c>
      <c r="J81" t="s">
        <v>28</v>
      </c>
      <c r="K81" t="s">
        <v>26</v>
      </c>
      <c r="L81">
        <v>1339</v>
      </c>
      <c r="N81">
        <v>1007</v>
      </c>
      <c r="O81" t="s">
        <v>27</v>
      </c>
      <c r="P81" t="s">
        <v>27</v>
      </c>
      <c r="Q81">
        <v>1</v>
      </c>
      <c r="X81">
        <v>0.01</v>
      </c>
      <c r="Y81">
        <v>49.83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198</v>
      </c>
      <c r="AG81">
        <v>0.04</v>
      </c>
      <c r="AH81">
        <v>2</v>
      </c>
      <c r="AI81">
        <v>75775555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ROW(Source!A544)</f>
        <v>544</v>
      </c>
      <c r="B82">
        <v>75775557</v>
      </c>
      <c r="C82">
        <v>75546507</v>
      </c>
      <c r="D82">
        <v>75242047</v>
      </c>
      <c r="E82">
        <v>39</v>
      </c>
      <c r="F82">
        <v>1</v>
      </c>
      <c r="G82">
        <v>39</v>
      </c>
      <c r="H82">
        <v>1</v>
      </c>
      <c r="I82" t="s">
        <v>232</v>
      </c>
      <c r="J82" t="s">
        <v>3</v>
      </c>
      <c r="K82" t="s">
        <v>233</v>
      </c>
      <c r="L82">
        <v>1191</v>
      </c>
      <c r="N82">
        <v>1013</v>
      </c>
      <c r="O82" t="s">
        <v>234</v>
      </c>
      <c r="P82" t="s">
        <v>234</v>
      </c>
      <c r="Q82">
        <v>1</v>
      </c>
      <c r="X82">
        <v>0.12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198</v>
      </c>
      <c r="AG82">
        <v>0.48</v>
      </c>
      <c r="AH82">
        <v>2</v>
      </c>
      <c r="AI82">
        <v>75775557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ROW(Source!A544)</f>
        <v>544</v>
      </c>
      <c r="B83">
        <v>75775558</v>
      </c>
      <c r="C83">
        <v>75546507</v>
      </c>
      <c r="D83">
        <v>75243646</v>
      </c>
      <c r="E83">
        <v>1</v>
      </c>
      <c r="F83">
        <v>1</v>
      </c>
      <c r="G83">
        <v>39</v>
      </c>
      <c r="H83">
        <v>2</v>
      </c>
      <c r="I83" t="s">
        <v>244</v>
      </c>
      <c r="J83" t="s">
        <v>245</v>
      </c>
      <c r="K83" t="s">
        <v>246</v>
      </c>
      <c r="L83">
        <v>1368</v>
      </c>
      <c r="N83">
        <v>1011</v>
      </c>
      <c r="O83" t="s">
        <v>247</v>
      </c>
      <c r="P83" t="s">
        <v>247</v>
      </c>
      <c r="Q83">
        <v>1</v>
      </c>
      <c r="X83">
        <v>0.1</v>
      </c>
      <c r="Y83">
        <v>0</v>
      </c>
      <c r="Z83">
        <v>43.82</v>
      </c>
      <c r="AA83">
        <v>0.67</v>
      </c>
      <c r="AB83">
        <v>0</v>
      </c>
      <c r="AC83">
        <v>0</v>
      </c>
      <c r="AD83">
        <v>1</v>
      </c>
      <c r="AE83">
        <v>0</v>
      </c>
      <c r="AF83" t="s">
        <v>198</v>
      </c>
      <c r="AG83">
        <v>0.4</v>
      </c>
      <c r="AH83">
        <v>2</v>
      </c>
      <c r="AI83">
        <v>75775558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ROW(Source!A544)</f>
        <v>544</v>
      </c>
      <c r="B84">
        <v>75775559</v>
      </c>
      <c r="C84">
        <v>75546507</v>
      </c>
      <c r="D84">
        <v>75245800</v>
      </c>
      <c r="E84">
        <v>1</v>
      </c>
      <c r="F84">
        <v>1</v>
      </c>
      <c r="G84">
        <v>39</v>
      </c>
      <c r="H84">
        <v>3</v>
      </c>
      <c r="I84" t="s">
        <v>267</v>
      </c>
      <c r="J84" t="s">
        <v>268</v>
      </c>
      <c r="K84" t="s">
        <v>269</v>
      </c>
      <c r="L84">
        <v>1296</v>
      </c>
      <c r="N84">
        <v>1002</v>
      </c>
      <c r="O84" t="s">
        <v>181</v>
      </c>
      <c r="P84" t="s">
        <v>181</v>
      </c>
      <c r="Q84">
        <v>1</v>
      </c>
      <c r="X84">
        <v>0.13</v>
      </c>
      <c r="Y84">
        <v>188.13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198</v>
      </c>
      <c r="AG84">
        <v>0.52</v>
      </c>
      <c r="AH84">
        <v>2</v>
      </c>
      <c r="AI84">
        <v>75775559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ROW(Source!A544)</f>
        <v>544</v>
      </c>
      <c r="B85">
        <v>75775560</v>
      </c>
      <c r="C85">
        <v>75546507</v>
      </c>
      <c r="D85">
        <v>75245847</v>
      </c>
      <c r="E85">
        <v>1</v>
      </c>
      <c r="F85">
        <v>1</v>
      </c>
      <c r="G85">
        <v>39</v>
      </c>
      <c r="H85">
        <v>3</v>
      </c>
      <c r="I85" t="s">
        <v>25</v>
      </c>
      <c r="J85" t="s">
        <v>28</v>
      </c>
      <c r="K85" t="s">
        <v>26</v>
      </c>
      <c r="L85">
        <v>1339</v>
      </c>
      <c r="N85">
        <v>1007</v>
      </c>
      <c r="O85" t="s">
        <v>27</v>
      </c>
      <c r="P85" t="s">
        <v>27</v>
      </c>
      <c r="Q85">
        <v>1</v>
      </c>
      <c r="X85">
        <v>1.32E-2</v>
      </c>
      <c r="Y85">
        <v>49.83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198</v>
      </c>
      <c r="AG85">
        <v>5.28E-2</v>
      </c>
      <c r="AH85">
        <v>2</v>
      </c>
      <c r="AI85">
        <v>75775560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ROW(Source!A546)</f>
        <v>546</v>
      </c>
      <c r="B86">
        <v>75775562</v>
      </c>
      <c r="C86">
        <v>75546529</v>
      </c>
      <c r="D86">
        <v>75242047</v>
      </c>
      <c r="E86">
        <v>39</v>
      </c>
      <c r="F86">
        <v>1</v>
      </c>
      <c r="G86">
        <v>39</v>
      </c>
      <c r="H86">
        <v>1</v>
      </c>
      <c r="I86" t="s">
        <v>232</v>
      </c>
      <c r="J86" t="s">
        <v>3</v>
      </c>
      <c r="K86" t="s">
        <v>233</v>
      </c>
      <c r="L86">
        <v>1191</v>
      </c>
      <c r="N86">
        <v>1013</v>
      </c>
      <c r="O86" t="s">
        <v>234</v>
      </c>
      <c r="P86" t="s">
        <v>234</v>
      </c>
      <c r="Q86">
        <v>1</v>
      </c>
      <c r="X86">
        <v>0.92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1</v>
      </c>
      <c r="AF86" t="s">
        <v>198</v>
      </c>
      <c r="AG86">
        <v>3.68</v>
      </c>
      <c r="AH86">
        <v>2</v>
      </c>
      <c r="AI86">
        <v>75775562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ROW(Source!A546)</f>
        <v>546</v>
      </c>
      <c r="B87">
        <v>75775563</v>
      </c>
      <c r="C87">
        <v>75546529</v>
      </c>
      <c r="D87">
        <v>75245762</v>
      </c>
      <c r="E87">
        <v>1</v>
      </c>
      <c r="F87">
        <v>1</v>
      </c>
      <c r="G87">
        <v>39</v>
      </c>
      <c r="H87">
        <v>3</v>
      </c>
      <c r="I87" t="s">
        <v>248</v>
      </c>
      <c r="J87" t="s">
        <v>249</v>
      </c>
      <c r="K87" t="s">
        <v>250</v>
      </c>
      <c r="L87">
        <v>1296</v>
      </c>
      <c r="N87">
        <v>1002</v>
      </c>
      <c r="O87" t="s">
        <v>181</v>
      </c>
      <c r="P87" t="s">
        <v>181</v>
      </c>
      <c r="Q87">
        <v>1</v>
      </c>
      <c r="X87">
        <v>0.2</v>
      </c>
      <c r="Y87">
        <v>136.29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198</v>
      </c>
      <c r="AG87">
        <v>0.8</v>
      </c>
      <c r="AH87">
        <v>2</v>
      </c>
      <c r="AI87">
        <v>75775563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ROW(Source!A546)</f>
        <v>546</v>
      </c>
      <c r="B88">
        <v>75775564</v>
      </c>
      <c r="C88">
        <v>75546529</v>
      </c>
      <c r="D88">
        <v>75245847</v>
      </c>
      <c r="E88">
        <v>1</v>
      </c>
      <c r="F88">
        <v>1</v>
      </c>
      <c r="G88">
        <v>39</v>
      </c>
      <c r="H88">
        <v>3</v>
      </c>
      <c r="I88" t="s">
        <v>25</v>
      </c>
      <c r="J88" t="s">
        <v>28</v>
      </c>
      <c r="K88" t="s">
        <v>26</v>
      </c>
      <c r="L88">
        <v>1339</v>
      </c>
      <c r="N88">
        <v>1007</v>
      </c>
      <c r="O88" t="s">
        <v>27</v>
      </c>
      <c r="P88" t="s">
        <v>27</v>
      </c>
      <c r="Q88">
        <v>1</v>
      </c>
      <c r="X88">
        <v>0.01</v>
      </c>
      <c r="Y88">
        <v>49.83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198</v>
      </c>
      <c r="AG88">
        <v>0.04</v>
      </c>
      <c r="AH88">
        <v>2</v>
      </c>
      <c r="AI88">
        <v>75775564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ROW(Source!A548)</f>
        <v>548</v>
      </c>
      <c r="B89">
        <v>75775566</v>
      </c>
      <c r="C89">
        <v>75546540</v>
      </c>
      <c r="D89">
        <v>75242047</v>
      </c>
      <c r="E89">
        <v>39</v>
      </c>
      <c r="F89">
        <v>1</v>
      </c>
      <c r="G89">
        <v>39</v>
      </c>
      <c r="H89">
        <v>1</v>
      </c>
      <c r="I89" t="s">
        <v>232</v>
      </c>
      <c r="J89" t="s">
        <v>3</v>
      </c>
      <c r="K89" t="s">
        <v>233</v>
      </c>
      <c r="L89">
        <v>1191</v>
      </c>
      <c r="N89">
        <v>1013</v>
      </c>
      <c r="O89" t="s">
        <v>234</v>
      </c>
      <c r="P89" t="s">
        <v>234</v>
      </c>
      <c r="Q89">
        <v>1</v>
      </c>
      <c r="X89">
        <v>1.17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198</v>
      </c>
      <c r="AG89">
        <v>4.68</v>
      </c>
      <c r="AH89">
        <v>2</v>
      </c>
      <c r="AI89">
        <v>75775566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ROW(Source!A548)</f>
        <v>548</v>
      </c>
      <c r="B90">
        <v>75775567</v>
      </c>
      <c r="C90">
        <v>75546540</v>
      </c>
      <c r="D90">
        <v>75245765</v>
      </c>
      <c r="E90">
        <v>1</v>
      </c>
      <c r="F90">
        <v>1</v>
      </c>
      <c r="G90">
        <v>39</v>
      </c>
      <c r="H90">
        <v>3</v>
      </c>
      <c r="I90" t="s">
        <v>254</v>
      </c>
      <c r="J90" t="s">
        <v>255</v>
      </c>
      <c r="K90" t="s">
        <v>256</v>
      </c>
      <c r="L90">
        <v>1296</v>
      </c>
      <c r="N90">
        <v>1002</v>
      </c>
      <c r="O90" t="s">
        <v>181</v>
      </c>
      <c r="P90" t="s">
        <v>181</v>
      </c>
      <c r="Q90">
        <v>1</v>
      </c>
      <c r="X90">
        <v>0.1</v>
      </c>
      <c r="Y90">
        <v>161.79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198</v>
      </c>
      <c r="AG90">
        <v>0.4</v>
      </c>
      <c r="AH90">
        <v>2</v>
      </c>
      <c r="AI90">
        <v>75775567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ROW(Source!A548)</f>
        <v>548</v>
      </c>
      <c r="B91">
        <v>75775568</v>
      </c>
      <c r="C91">
        <v>75546540</v>
      </c>
      <c r="D91">
        <v>75245847</v>
      </c>
      <c r="E91">
        <v>1</v>
      </c>
      <c r="F91">
        <v>1</v>
      </c>
      <c r="G91">
        <v>39</v>
      </c>
      <c r="H91">
        <v>3</v>
      </c>
      <c r="I91" t="s">
        <v>25</v>
      </c>
      <c r="J91" t="s">
        <v>28</v>
      </c>
      <c r="K91" t="s">
        <v>26</v>
      </c>
      <c r="L91">
        <v>1339</v>
      </c>
      <c r="N91">
        <v>1007</v>
      </c>
      <c r="O91" t="s">
        <v>27</v>
      </c>
      <c r="P91" t="s">
        <v>27</v>
      </c>
      <c r="Q91">
        <v>1</v>
      </c>
      <c r="X91">
        <v>0.01</v>
      </c>
      <c r="Y91">
        <v>49.83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198</v>
      </c>
      <c r="AG91">
        <v>0.04</v>
      </c>
      <c r="AH91">
        <v>2</v>
      </c>
      <c r="AI91">
        <v>75775568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ROW(Source!A550)</f>
        <v>550</v>
      </c>
      <c r="B92">
        <v>75775570</v>
      </c>
      <c r="C92">
        <v>75546557</v>
      </c>
      <c r="D92">
        <v>75242047</v>
      </c>
      <c r="E92">
        <v>39</v>
      </c>
      <c r="F92">
        <v>1</v>
      </c>
      <c r="G92">
        <v>39</v>
      </c>
      <c r="H92">
        <v>1</v>
      </c>
      <c r="I92" t="s">
        <v>232</v>
      </c>
      <c r="J92" t="s">
        <v>3</v>
      </c>
      <c r="K92" t="s">
        <v>233</v>
      </c>
      <c r="L92">
        <v>1191</v>
      </c>
      <c r="N92">
        <v>1013</v>
      </c>
      <c r="O92" t="s">
        <v>234</v>
      </c>
      <c r="P92" t="s">
        <v>234</v>
      </c>
      <c r="Q92">
        <v>1</v>
      </c>
      <c r="X92">
        <v>0.81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1</v>
      </c>
      <c r="AF92" t="s">
        <v>198</v>
      </c>
      <c r="AG92">
        <v>3.24</v>
      </c>
      <c r="AH92">
        <v>2</v>
      </c>
      <c r="AI92">
        <v>75775570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ROW(Source!A550)</f>
        <v>550</v>
      </c>
      <c r="B93">
        <v>75775571</v>
      </c>
      <c r="C93">
        <v>75546557</v>
      </c>
      <c r="D93">
        <v>75245791</v>
      </c>
      <c r="E93">
        <v>1</v>
      </c>
      <c r="F93">
        <v>1</v>
      </c>
      <c r="G93">
        <v>39</v>
      </c>
      <c r="H93">
        <v>3</v>
      </c>
      <c r="I93" t="s">
        <v>251</v>
      </c>
      <c r="J93" t="s">
        <v>252</v>
      </c>
      <c r="K93" t="s">
        <v>253</v>
      </c>
      <c r="L93">
        <v>1296</v>
      </c>
      <c r="N93">
        <v>1002</v>
      </c>
      <c r="O93" t="s">
        <v>181</v>
      </c>
      <c r="P93" t="s">
        <v>181</v>
      </c>
      <c r="Q93">
        <v>1</v>
      </c>
      <c r="X93">
        <v>0.25</v>
      </c>
      <c r="Y93">
        <v>172.53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198</v>
      </c>
      <c r="AG93">
        <v>1</v>
      </c>
      <c r="AH93">
        <v>2</v>
      </c>
      <c r="AI93">
        <v>75775571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ROW(Source!A550)</f>
        <v>550</v>
      </c>
      <c r="B94">
        <v>75775572</v>
      </c>
      <c r="C94">
        <v>75546557</v>
      </c>
      <c r="D94">
        <v>75245847</v>
      </c>
      <c r="E94">
        <v>1</v>
      </c>
      <c r="F94">
        <v>1</v>
      </c>
      <c r="G94">
        <v>39</v>
      </c>
      <c r="H94">
        <v>3</v>
      </c>
      <c r="I94" t="s">
        <v>25</v>
      </c>
      <c r="J94" t="s">
        <v>28</v>
      </c>
      <c r="K94" t="s">
        <v>26</v>
      </c>
      <c r="L94">
        <v>1339</v>
      </c>
      <c r="N94">
        <v>1007</v>
      </c>
      <c r="O94" t="s">
        <v>27</v>
      </c>
      <c r="P94" t="s">
        <v>27</v>
      </c>
      <c r="Q94">
        <v>1</v>
      </c>
      <c r="X94">
        <v>0.01</v>
      </c>
      <c r="Y94">
        <v>49.83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198</v>
      </c>
      <c r="AG94">
        <v>0.04</v>
      </c>
      <c r="AH94">
        <v>2</v>
      </c>
      <c r="AI94">
        <v>75775572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ROW(Source!A552)</f>
        <v>552</v>
      </c>
      <c r="B95">
        <v>75775574</v>
      </c>
      <c r="C95">
        <v>75546574</v>
      </c>
      <c r="D95">
        <v>75242047</v>
      </c>
      <c r="E95">
        <v>39</v>
      </c>
      <c r="F95">
        <v>1</v>
      </c>
      <c r="G95">
        <v>39</v>
      </c>
      <c r="H95">
        <v>1</v>
      </c>
      <c r="I95" t="s">
        <v>232</v>
      </c>
      <c r="J95" t="s">
        <v>3</v>
      </c>
      <c r="K95" t="s">
        <v>233</v>
      </c>
      <c r="L95">
        <v>1191</v>
      </c>
      <c r="N95">
        <v>1013</v>
      </c>
      <c r="O95" t="s">
        <v>234</v>
      </c>
      <c r="P95" t="s">
        <v>234</v>
      </c>
      <c r="Q95">
        <v>1</v>
      </c>
      <c r="X95">
        <v>0.92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198</v>
      </c>
      <c r="AG95">
        <v>3.68</v>
      </c>
      <c r="AH95">
        <v>2</v>
      </c>
      <c r="AI95">
        <v>75775574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ROW(Source!A552)</f>
        <v>552</v>
      </c>
      <c r="B96">
        <v>75775575</v>
      </c>
      <c r="C96">
        <v>75546574</v>
      </c>
      <c r="D96">
        <v>75245762</v>
      </c>
      <c r="E96">
        <v>1</v>
      </c>
      <c r="F96">
        <v>1</v>
      </c>
      <c r="G96">
        <v>39</v>
      </c>
      <c r="H96">
        <v>3</v>
      </c>
      <c r="I96" t="s">
        <v>248</v>
      </c>
      <c r="J96" t="s">
        <v>249</v>
      </c>
      <c r="K96" t="s">
        <v>250</v>
      </c>
      <c r="L96">
        <v>1296</v>
      </c>
      <c r="N96">
        <v>1002</v>
      </c>
      <c r="O96" t="s">
        <v>181</v>
      </c>
      <c r="P96" t="s">
        <v>181</v>
      </c>
      <c r="Q96">
        <v>1</v>
      </c>
      <c r="X96">
        <v>0.2</v>
      </c>
      <c r="Y96">
        <v>136.29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198</v>
      </c>
      <c r="AG96">
        <v>0.8</v>
      </c>
      <c r="AH96">
        <v>2</v>
      </c>
      <c r="AI96">
        <v>75775575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ROW(Source!A552)</f>
        <v>552</v>
      </c>
      <c r="B97">
        <v>75775576</v>
      </c>
      <c r="C97">
        <v>75546574</v>
      </c>
      <c r="D97">
        <v>75245847</v>
      </c>
      <c r="E97">
        <v>1</v>
      </c>
      <c r="F97">
        <v>1</v>
      </c>
      <c r="G97">
        <v>39</v>
      </c>
      <c r="H97">
        <v>3</v>
      </c>
      <c r="I97" t="s">
        <v>25</v>
      </c>
      <c r="J97" t="s">
        <v>28</v>
      </c>
      <c r="K97" t="s">
        <v>26</v>
      </c>
      <c r="L97">
        <v>1339</v>
      </c>
      <c r="N97">
        <v>1007</v>
      </c>
      <c r="O97" t="s">
        <v>27</v>
      </c>
      <c r="P97" t="s">
        <v>27</v>
      </c>
      <c r="Q97">
        <v>1</v>
      </c>
      <c r="X97">
        <v>0.01</v>
      </c>
      <c r="Y97">
        <v>49.83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198</v>
      </c>
      <c r="AG97">
        <v>0.04</v>
      </c>
      <c r="AH97">
        <v>2</v>
      </c>
      <c r="AI97">
        <v>75775576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ROW(Source!A554)</f>
        <v>554</v>
      </c>
      <c r="B98">
        <v>75775578</v>
      </c>
      <c r="C98">
        <v>75546591</v>
      </c>
      <c r="D98">
        <v>75242047</v>
      </c>
      <c r="E98">
        <v>39</v>
      </c>
      <c r="F98">
        <v>1</v>
      </c>
      <c r="G98">
        <v>39</v>
      </c>
      <c r="H98">
        <v>1</v>
      </c>
      <c r="I98" t="s">
        <v>232</v>
      </c>
      <c r="J98" t="s">
        <v>3</v>
      </c>
      <c r="K98" t="s">
        <v>233</v>
      </c>
      <c r="L98">
        <v>1191</v>
      </c>
      <c r="N98">
        <v>1013</v>
      </c>
      <c r="O98" t="s">
        <v>234</v>
      </c>
      <c r="P98" t="s">
        <v>234</v>
      </c>
      <c r="Q98">
        <v>1</v>
      </c>
      <c r="X98">
        <v>0.92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 t="s">
        <v>198</v>
      </c>
      <c r="AG98">
        <v>3.68</v>
      </c>
      <c r="AH98">
        <v>2</v>
      </c>
      <c r="AI98">
        <v>75775578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ROW(Source!A554)</f>
        <v>554</v>
      </c>
      <c r="B99">
        <v>75775579</v>
      </c>
      <c r="C99">
        <v>75546591</v>
      </c>
      <c r="D99">
        <v>75245762</v>
      </c>
      <c r="E99">
        <v>1</v>
      </c>
      <c r="F99">
        <v>1</v>
      </c>
      <c r="G99">
        <v>39</v>
      </c>
      <c r="H99">
        <v>3</v>
      </c>
      <c r="I99" t="s">
        <v>248</v>
      </c>
      <c r="J99" t="s">
        <v>249</v>
      </c>
      <c r="K99" t="s">
        <v>250</v>
      </c>
      <c r="L99">
        <v>1296</v>
      </c>
      <c r="N99">
        <v>1002</v>
      </c>
      <c r="O99" t="s">
        <v>181</v>
      </c>
      <c r="P99" t="s">
        <v>181</v>
      </c>
      <c r="Q99">
        <v>1</v>
      </c>
      <c r="X99">
        <v>0.2</v>
      </c>
      <c r="Y99">
        <v>136.29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198</v>
      </c>
      <c r="AG99">
        <v>0.8</v>
      </c>
      <c r="AH99">
        <v>2</v>
      </c>
      <c r="AI99">
        <v>75775579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ROW(Source!A554)</f>
        <v>554</v>
      </c>
      <c r="B100">
        <v>75775580</v>
      </c>
      <c r="C100">
        <v>75546591</v>
      </c>
      <c r="D100">
        <v>75245847</v>
      </c>
      <c r="E100">
        <v>1</v>
      </c>
      <c r="F100">
        <v>1</v>
      </c>
      <c r="G100">
        <v>39</v>
      </c>
      <c r="H100">
        <v>3</v>
      </c>
      <c r="I100" t="s">
        <v>25</v>
      </c>
      <c r="J100" t="s">
        <v>28</v>
      </c>
      <c r="K100" t="s">
        <v>26</v>
      </c>
      <c r="L100">
        <v>1339</v>
      </c>
      <c r="N100">
        <v>1007</v>
      </c>
      <c r="O100" t="s">
        <v>27</v>
      </c>
      <c r="P100" t="s">
        <v>27</v>
      </c>
      <c r="Q100">
        <v>1</v>
      </c>
      <c r="X100">
        <v>0.01</v>
      </c>
      <c r="Y100">
        <v>49.83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198</v>
      </c>
      <c r="AG100">
        <v>0.04</v>
      </c>
      <c r="AH100">
        <v>2</v>
      </c>
      <c r="AI100">
        <v>75775580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ROW(Source!A591)</f>
        <v>591</v>
      </c>
      <c r="B101">
        <v>75775582</v>
      </c>
      <c r="C101">
        <v>75546608</v>
      </c>
      <c r="D101">
        <v>75242047</v>
      </c>
      <c r="E101">
        <v>39</v>
      </c>
      <c r="F101">
        <v>1</v>
      </c>
      <c r="G101">
        <v>39</v>
      </c>
      <c r="H101">
        <v>1</v>
      </c>
      <c r="I101" t="s">
        <v>232</v>
      </c>
      <c r="J101" t="s">
        <v>3</v>
      </c>
      <c r="K101" t="s">
        <v>233</v>
      </c>
      <c r="L101">
        <v>1191</v>
      </c>
      <c r="N101">
        <v>1013</v>
      </c>
      <c r="O101" t="s">
        <v>234</v>
      </c>
      <c r="P101" t="s">
        <v>234</v>
      </c>
      <c r="Q101">
        <v>1</v>
      </c>
      <c r="X101">
        <v>4.5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217</v>
      </c>
      <c r="AG101">
        <v>4.5</v>
      </c>
      <c r="AH101">
        <v>2</v>
      </c>
      <c r="AI101">
        <v>75775582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ROW(Source!A591)</f>
        <v>591</v>
      </c>
      <c r="B102">
        <v>75775583</v>
      </c>
      <c r="C102">
        <v>75546608</v>
      </c>
      <c r="D102">
        <v>75245766</v>
      </c>
      <c r="E102">
        <v>1</v>
      </c>
      <c r="F102">
        <v>1</v>
      </c>
      <c r="G102">
        <v>39</v>
      </c>
      <c r="H102">
        <v>3</v>
      </c>
      <c r="I102" t="s">
        <v>235</v>
      </c>
      <c r="J102" t="s">
        <v>236</v>
      </c>
      <c r="K102" t="s">
        <v>237</v>
      </c>
      <c r="L102">
        <v>1296</v>
      </c>
      <c r="N102">
        <v>1002</v>
      </c>
      <c r="O102" t="s">
        <v>181</v>
      </c>
      <c r="P102" t="s">
        <v>181</v>
      </c>
      <c r="Q102">
        <v>1</v>
      </c>
      <c r="X102">
        <v>0.6</v>
      </c>
      <c r="Y102">
        <v>101.27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217</v>
      </c>
      <c r="AG102">
        <v>0.6</v>
      </c>
      <c r="AH102">
        <v>2</v>
      </c>
      <c r="AI102">
        <v>75775583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ROW(Source!A591)</f>
        <v>591</v>
      </c>
      <c r="B103">
        <v>75775584</v>
      </c>
      <c r="C103">
        <v>75546608</v>
      </c>
      <c r="D103">
        <v>75245847</v>
      </c>
      <c r="E103">
        <v>1</v>
      </c>
      <c r="F103">
        <v>1</v>
      </c>
      <c r="G103">
        <v>39</v>
      </c>
      <c r="H103">
        <v>3</v>
      </c>
      <c r="I103" t="s">
        <v>25</v>
      </c>
      <c r="J103" t="s">
        <v>28</v>
      </c>
      <c r="K103" t="s">
        <v>26</v>
      </c>
      <c r="L103">
        <v>1339</v>
      </c>
      <c r="N103">
        <v>1007</v>
      </c>
      <c r="O103" t="s">
        <v>27</v>
      </c>
      <c r="P103" t="s">
        <v>27</v>
      </c>
      <c r="Q103">
        <v>1</v>
      </c>
      <c r="X103">
        <v>0.03</v>
      </c>
      <c r="Y103">
        <v>49.83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217</v>
      </c>
      <c r="AG103">
        <v>0.03</v>
      </c>
      <c r="AH103">
        <v>2</v>
      </c>
      <c r="AI103">
        <v>75775584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ROW(Source!A593)</f>
        <v>593</v>
      </c>
      <c r="B104">
        <v>75775586</v>
      </c>
      <c r="C104">
        <v>75546625</v>
      </c>
      <c r="D104">
        <v>75242047</v>
      </c>
      <c r="E104">
        <v>39</v>
      </c>
      <c r="F104">
        <v>1</v>
      </c>
      <c r="G104">
        <v>39</v>
      </c>
      <c r="H104">
        <v>1</v>
      </c>
      <c r="I104" t="s">
        <v>232</v>
      </c>
      <c r="J104" t="s">
        <v>3</v>
      </c>
      <c r="K104" t="s">
        <v>233</v>
      </c>
      <c r="L104">
        <v>1191</v>
      </c>
      <c r="N104">
        <v>1013</v>
      </c>
      <c r="O104" t="s">
        <v>234</v>
      </c>
      <c r="P104" t="s">
        <v>234</v>
      </c>
      <c r="Q104">
        <v>1</v>
      </c>
      <c r="X104">
        <v>3.22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220</v>
      </c>
      <c r="AG104">
        <v>25.76</v>
      </c>
      <c r="AH104">
        <v>2</v>
      </c>
      <c r="AI104">
        <v>75775586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ROW(Source!A593)</f>
        <v>593</v>
      </c>
      <c r="B105">
        <v>75775587</v>
      </c>
      <c r="C105">
        <v>75546625</v>
      </c>
      <c r="D105">
        <v>75245767</v>
      </c>
      <c r="E105">
        <v>1</v>
      </c>
      <c r="F105">
        <v>1</v>
      </c>
      <c r="G105">
        <v>39</v>
      </c>
      <c r="H105">
        <v>3</v>
      </c>
      <c r="I105" t="s">
        <v>257</v>
      </c>
      <c r="J105" t="s">
        <v>258</v>
      </c>
      <c r="K105" t="s">
        <v>259</v>
      </c>
      <c r="L105">
        <v>1296</v>
      </c>
      <c r="N105">
        <v>1002</v>
      </c>
      <c r="O105" t="s">
        <v>181</v>
      </c>
      <c r="P105" t="s">
        <v>181</v>
      </c>
      <c r="Q105">
        <v>1</v>
      </c>
      <c r="X105">
        <v>3.5000000000000003E-2</v>
      </c>
      <c r="Y105">
        <v>66.680000000000007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198</v>
      </c>
      <c r="AG105">
        <v>0.14000000000000001</v>
      </c>
      <c r="AH105">
        <v>2</v>
      </c>
      <c r="AI105">
        <v>75775587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ROW(Source!A593)</f>
        <v>593</v>
      </c>
      <c r="B106">
        <v>75775588</v>
      </c>
      <c r="C106">
        <v>75546625</v>
      </c>
      <c r="D106">
        <v>75245847</v>
      </c>
      <c r="E106">
        <v>1</v>
      </c>
      <c r="F106">
        <v>1</v>
      </c>
      <c r="G106">
        <v>39</v>
      </c>
      <c r="H106">
        <v>3</v>
      </c>
      <c r="I106" t="s">
        <v>25</v>
      </c>
      <c r="J106" t="s">
        <v>28</v>
      </c>
      <c r="K106" t="s">
        <v>26</v>
      </c>
      <c r="L106">
        <v>1339</v>
      </c>
      <c r="N106">
        <v>1007</v>
      </c>
      <c r="O106" t="s">
        <v>27</v>
      </c>
      <c r="P106" t="s">
        <v>27</v>
      </c>
      <c r="Q106">
        <v>1</v>
      </c>
      <c r="X106">
        <v>3.5000000000000003E-2</v>
      </c>
      <c r="Y106">
        <v>49.83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198</v>
      </c>
      <c r="AG106">
        <v>0.14000000000000001</v>
      </c>
      <c r="AH106">
        <v>2</v>
      </c>
      <c r="AI106">
        <v>75775588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ROW(Source!A630)</f>
        <v>630</v>
      </c>
      <c r="B107">
        <v>75775590</v>
      </c>
      <c r="C107">
        <v>75546642</v>
      </c>
      <c r="D107">
        <v>75242047</v>
      </c>
      <c r="E107">
        <v>39</v>
      </c>
      <c r="F107">
        <v>1</v>
      </c>
      <c r="G107">
        <v>39</v>
      </c>
      <c r="H107">
        <v>1</v>
      </c>
      <c r="I107" t="s">
        <v>232</v>
      </c>
      <c r="J107" t="s">
        <v>3</v>
      </c>
      <c r="K107" t="s">
        <v>233</v>
      </c>
      <c r="L107">
        <v>1191</v>
      </c>
      <c r="N107">
        <v>1013</v>
      </c>
      <c r="O107" t="s">
        <v>234</v>
      </c>
      <c r="P107" t="s">
        <v>234</v>
      </c>
      <c r="Q107">
        <v>1</v>
      </c>
      <c r="X107">
        <v>8.9600000000000009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198</v>
      </c>
      <c r="AG107">
        <v>35.840000000000003</v>
      </c>
      <c r="AH107">
        <v>2</v>
      </c>
      <c r="AI107">
        <v>75775590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ROW(Source!A630)</f>
        <v>630</v>
      </c>
      <c r="B108">
        <v>75775591</v>
      </c>
      <c r="C108">
        <v>75546642</v>
      </c>
      <c r="D108">
        <v>75245790</v>
      </c>
      <c r="E108">
        <v>1</v>
      </c>
      <c r="F108">
        <v>1</v>
      </c>
      <c r="G108">
        <v>39</v>
      </c>
      <c r="H108">
        <v>3</v>
      </c>
      <c r="I108" t="s">
        <v>260</v>
      </c>
      <c r="J108" t="s">
        <v>261</v>
      </c>
      <c r="K108" t="s">
        <v>262</v>
      </c>
      <c r="L108">
        <v>1296</v>
      </c>
      <c r="N108">
        <v>1002</v>
      </c>
      <c r="O108" t="s">
        <v>181</v>
      </c>
      <c r="P108" t="s">
        <v>181</v>
      </c>
      <c r="Q108">
        <v>1</v>
      </c>
      <c r="X108">
        <v>0.17</v>
      </c>
      <c r="Y108">
        <v>415.65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198</v>
      </c>
      <c r="AG108">
        <v>0.68</v>
      </c>
      <c r="AH108">
        <v>2</v>
      </c>
      <c r="AI108">
        <v>75775591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ROW(Source!A630)</f>
        <v>630</v>
      </c>
      <c r="B109">
        <v>75775592</v>
      </c>
      <c r="C109">
        <v>75546642</v>
      </c>
      <c r="D109">
        <v>75245793</v>
      </c>
      <c r="E109">
        <v>1</v>
      </c>
      <c r="F109">
        <v>1</v>
      </c>
      <c r="G109">
        <v>39</v>
      </c>
      <c r="H109">
        <v>3</v>
      </c>
      <c r="I109" t="s">
        <v>263</v>
      </c>
      <c r="J109" t="s">
        <v>264</v>
      </c>
      <c r="K109" t="s">
        <v>265</v>
      </c>
      <c r="L109">
        <v>1346</v>
      </c>
      <c r="N109">
        <v>1009</v>
      </c>
      <c r="O109" t="s">
        <v>266</v>
      </c>
      <c r="P109" t="s">
        <v>266</v>
      </c>
      <c r="Q109">
        <v>1</v>
      </c>
      <c r="X109">
        <v>0.2</v>
      </c>
      <c r="Y109">
        <v>359.12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198</v>
      </c>
      <c r="AG109">
        <v>0.8</v>
      </c>
      <c r="AH109">
        <v>2</v>
      </c>
      <c r="AI109">
        <v>75775592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ROW(Source!A630)</f>
        <v>630</v>
      </c>
      <c r="B110">
        <v>75775593</v>
      </c>
      <c r="C110">
        <v>75546642</v>
      </c>
      <c r="D110">
        <v>75245847</v>
      </c>
      <c r="E110">
        <v>1</v>
      </c>
      <c r="F110">
        <v>1</v>
      </c>
      <c r="G110">
        <v>39</v>
      </c>
      <c r="H110">
        <v>3</v>
      </c>
      <c r="I110" t="s">
        <v>25</v>
      </c>
      <c r="J110" t="s">
        <v>28</v>
      </c>
      <c r="K110" t="s">
        <v>26</v>
      </c>
      <c r="L110">
        <v>1339</v>
      </c>
      <c r="N110">
        <v>1007</v>
      </c>
      <c r="O110" t="s">
        <v>27</v>
      </c>
      <c r="P110" t="s">
        <v>27</v>
      </c>
      <c r="Q110">
        <v>1</v>
      </c>
      <c r="X110">
        <v>0.35</v>
      </c>
      <c r="Y110">
        <v>49.83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198</v>
      </c>
      <c r="AG110">
        <v>1.4</v>
      </c>
      <c r="AH110">
        <v>2</v>
      </c>
      <c r="AI110">
        <v>75775593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ROW(Source!A632)</f>
        <v>632</v>
      </c>
      <c r="B111">
        <v>75775595</v>
      </c>
      <c r="C111">
        <v>75546664</v>
      </c>
      <c r="D111">
        <v>75242047</v>
      </c>
      <c r="E111">
        <v>39</v>
      </c>
      <c r="F111">
        <v>1</v>
      </c>
      <c r="G111">
        <v>39</v>
      </c>
      <c r="H111">
        <v>1</v>
      </c>
      <c r="I111" t="s">
        <v>232</v>
      </c>
      <c r="J111" t="s">
        <v>3</v>
      </c>
      <c r="K111" t="s">
        <v>233</v>
      </c>
      <c r="L111">
        <v>1191</v>
      </c>
      <c r="N111">
        <v>1013</v>
      </c>
      <c r="O111" t="s">
        <v>234</v>
      </c>
      <c r="P111" t="s">
        <v>234</v>
      </c>
      <c r="Q111">
        <v>1</v>
      </c>
      <c r="X111">
        <v>4.9400000000000004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198</v>
      </c>
      <c r="AG111">
        <v>19.760000000000002</v>
      </c>
      <c r="AH111">
        <v>2</v>
      </c>
      <c r="AI111">
        <v>75775595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ROW(Source!A632)</f>
        <v>632</v>
      </c>
      <c r="B112">
        <v>75775596</v>
      </c>
      <c r="C112">
        <v>75546664</v>
      </c>
      <c r="D112">
        <v>75245790</v>
      </c>
      <c r="E112">
        <v>1</v>
      </c>
      <c r="F112">
        <v>1</v>
      </c>
      <c r="G112">
        <v>39</v>
      </c>
      <c r="H112">
        <v>3</v>
      </c>
      <c r="I112" t="s">
        <v>260</v>
      </c>
      <c r="J112" t="s">
        <v>261</v>
      </c>
      <c r="K112" t="s">
        <v>262</v>
      </c>
      <c r="L112">
        <v>1296</v>
      </c>
      <c r="N112">
        <v>1002</v>
      </c>
      <c r="O112" t="s">
        <v>181</v>
      </c>
      <c r="P112" t="s">
        <v>181</v>
      </c>
      <c r="Q112">
        <v>1</v>
      </c>
      <c r="X112">
        <v>0.15</v>
      </c>
      <c r="Y112">
        <v>415.65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198</v>
      </c>
      <c r="AG112">
        <v>0.6</v>
      </c>
      <c r="AH112">
        <v>2</v>
      </c>
      <c r="AI112">
        <v>75775596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ROW(Source!A632)</f>
        <v>632</v>
      </c>
      <c r="B113">
        <v>75775597</v>
      </c>
      <c r="C113">
        <v>75546664</v>
      </c>
      <c r="D113">
        <v>75245793</v>
      </c>
      <c r="E113">
        <v>1</v>
      </c>
      <c r="F113">
        <v>1</v>
      </c>
      <c r="G113">
        <v>39</v>
      </c>
      <c r="H113">
        <v>3</v>
      </c>
      <c r="I113" t="s">
        <v>263</v>
      </c>
      <c r="J113" t="s">
        <v>264</v>
      </c>
      <c r="K113" t="s">
        <v>265</v>
      </c>
      <c r="L113">
        <v>1346</v>
      </c>
      <c r="N113">
        <v>1009</v>
      </c>
      <c r="O113" t="s">
        <v>266</v>
      </c>
      <c r="P113" t="s">
        <v>266</v>
      </c>
      <c r="Q113">
        <v>1</v>
      </c>
      <c r="X113">
        <v>0.18</v>
      </c>
      <c r="Y113">
        <v>359.12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198</v>
      </c>
      <c r="AG113">
        <v>0.72</v>
      </c>
      <c r="AH113">
        <v>2</v>
      </c>
      <c r="AI113">
        <v>75775597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ROW(Source!A632)</f>
        <v>632</v>
      </c>
      <c r="B114">
        <v>75775598</v>
      </c>
      <c r="C114">
        <v>75546664</v>
      </c>
      <c r="D114">
        <v>75245847</v>
      </c>
      <c r="E114">
        <v>1</v>
      </c>
      <c r="F114">
        <v>1</v>
      </c>
      <c r="G114">
        <v>39</v>
      </c>
      <c r="H114">
        <v>3</v>
      </c>
      <c r="I114" t="s">
        <v>25</v>
      </c>
      <c r="J114" t="s">
        <v>28</v>
      </c>
      <c r="K114" t="s">
        <v>26</v>
      </c>
      <c r="L114">
        <v>1339</v>
      </c>
      <c r="N114">
        <v>1007</v>
      </c>
      <c r="O114" t="s">
        <v>27</v>
      </c>
      <c r="P114" t="s">
        <v>27</v>
      </c>
      <c r="Q114">
        <v>1</v>
      </c>
      <c r="X114">
        <v>0.3</v>
      </c>
      <c r="Y114">
        <v>49.83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198</v>
      </c>
      <c r="AG114">
        <v>1.2</v>
      </c>
      <c r="AH114">
        <v>2</v>
      </c>
      <c r="AI114">
        <v>75775598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ROW(Source!A634)</f>
        <v>634</v>
      </c>
      <c r="B115">
        <v>75775600</v>
      </c>
      <c r="C115">
        <v>75546686</v>
      </c>
      <c r="D115">
        <v>75242047</v>
      </c>
      <c r="E115">
        <v>39</v>
      </c>
      <c r="F115">
        <v>1</v>
      </c>
      <c r="G115">
        <v>39</v>
      </c>
      <c r="H115">
        <v>1</v>
      </c>
      <c r="I115" t="s">
        <v>232</v>
      </c>
      <c r="J115" t="s">
        <v>3</v>
      </c>
      <c r="K115" t="s">
        <v>233</v>
      </c>
      <c r="L115">
        <v>1191</v>
      </c>
      <c r="N115">
        <v>1013</v>
      </c>
      <c r="O115" t="s">
        <v>234</v>
      </c>
      <c r="P115" t="s">
        <v>234</v>
      </c>
      <c r="Q115">
        <v>1</v>
      </c>
      <c r="X115">
        <v>4.9400000000000004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198</v>
      </c>
      <c r="AG115">
        <v>19.760000000000002</v>
      </c>
      <c r="AH115">
        <v>2</v>
      </c>
      <c r="AI115">
        <v>75775600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ROW(Source!A634)</f>
        <v>634</v>
      </c>
      <c r="B116">
        <v>75775601</v>
      </c>
      <c r="C116">
        <v>75546686</v>
      </c>
      <c r="D116">
        <v>75245790</v>
      </c>
      <c r="E116">
        <v>1</v>
      </c>
      <c r="F116">
        <v>1</v>
      </c>
      <c r="G116">
        <v>39</v>
      </c>
      <c r="H116">
        <v>3</v>
      </c>
      <c r="I116" t="s">
        <v>260</v>
      </c>
      <c r="J116" t="s">
        <v>261</v>
      </c>
      <c r="K116" t="s">
        <v>262</v>
      </c>
      <c r="L116">
        <v>1296</v>
      </c>
      <c r="N116">
        <v>1002</v>
      </c>
      <c r="O116" t="s">
        <v>181</v>
      </c>
      <c r="P116" t="s">
        <v>181</v>
      </c>
      <c r="Q116">
        <v>1</v>
      </c>
      <c r="X116">
        <v>0.15</v>
      </c>
      <c r="Y116">
        <v>415.65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198</v>
      </c>
      <c r="AG116">
        <v>0.6</v>
      </c>
      <c r="AH116">
        <v>2</v>
      </c>
      <c r="AI116">
        <v>75775601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ROW(Source!A634)</f>
        <v>634</v>
      </c>
      <c r="B117">
        <v>75775602</v>
      </c>
      <c r="C117">
        <v>75546686</v>
      </c>
      <c r="D117">
        <v>75245793</v>
      </c>
      <c r="E117">
        <v>1</v>
      </c>
      <c r="F117">
        <v>1</v>
      </c>
      <c r="G117">
        <v>39</v>
      </c>
      <c r="H117">
        <v>3</v>
      </c>
      <c r="I117" t="s">
        <v>263</v>
      </c>
      <c r="J117" t="s">
        <v>264</v>
      </c>
      <c r="K117" t="s">
        <v>265</v>
      </c>
      <c r="L117">
        <v>1346</v>
      </c>
      <c r="N117">
        <v>1009</v>
      </c>
      <c r="O117" t="s">
        <v>266</v>
      </c>
      <c r="P117" t="s">
        <v>266</v>
      </c>
      <c r="Q117">
        <v>1</v>
      </c>
      <c r="X117">
        <v>0.18</v>
      </c>
      <c r="Y117">
        <v>359.12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198</v>
      </c>
      <c r="AG117">
        <v>0.72</v>
      </c>
      <c r="AH117">
        <v>2</v>
      </c>
      <c r="AI117">
        <v>75775602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ROW(Source!A634)</f>
        <v>634</v>
      </c>
      <c r="B118">
        <v>75775603</v>
      </c>
      <c r="C118">
        <v>75546686</v>
      </c>
      <c r="D118">
        <v>75245847</v>
      </c>
      <c r="E118">
        <v>1</v>
      </c>
      <c r="F118">
        <v>1</v>
      </c>
      <c r="G118">
        <v>39</v>
      </c>
      <c r="H118">
        <v>3</v>
      </c>
      <c r="I118" t="s">
        <v>25</v>
      </c>
      <c r="J118" t="s">
        <v>28</v>
      </c>
      <c r="K118" t="s">
        <v>26</v>
      </c>
      <c r="L118">
        <v>1339</v>
      </c>
      <c r="N118">
        <v>1007</v>
      </c>
      <c r="O118" t="s">
        <v>27</v>
      </c>
      <c r="P118" t="s">
        <v>27</v>
      </c>
      <c r="Q118">
        <v>1</v>
      </c>
      <c r="X118">
        <v>0.3</v>
      </c>
      <c r="Y118">
        <v>49.83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198</v>
      </c>
      <c r="AG118">
        <v>1.2</v>
      </c>
      <c r="AH118">
        <v>2</v>
      </c>
      <c r="AI118">
        <v>75775603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ROW(Source!A636)</f>
        <v>636</v>
      </c>
      <c r="B119">
        <v>75775605</v>
      </c>
      <c r="C119">
        <v>75546708</v>
      </c>
      <c r="D119">
        <v>75242047</v>
      </c>
      <c r="E119">
        <v>39</v>
      </c>
      <c r="F119">
        <v>1</v>
      </c>
      <c r="G119">
        <v>39</v>
      </c>
      <c r="H119">
        <v>1</v>
      </c>
      <c r="I119" t="s">
        <v>232</v>
      </c>
      <c r="J119" t="s">
        <v>3</v>
      </c>
      <c r="K119" t="s">
        <v>233</v>
      </c>
      <c r="L119">
        <v>1191</v>
      </c>
      <c r="N119">
        <v>1013</v>
      </c>
      <c r="O119" t="s">
        <v>234</v>
      </c>
      <c r="P119" t="s">
        <v>234</v>
      </c>
      <c r="Q119">
        <v>1</v>
      </c>
      <c r="X119">
        <v>0.56999999999999995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198</v>
      </c>
      <c r="AG119">
        <v>2.2799999999999998</v>
      </c>
      <c r="AH119">
        <v>2</v>
      </c>
      <c r="AI119">
        <v>75775605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ROW(Source!A636)</f>
        <v>636</v>
      </c>
      <c r="B120">
        <v>75775606</v>
      </c>
      <c r="C120">
        <v>75546708</v>
      </c>
      <c r="D120">
        <v>75245765</v>
      </c>
      <c r="E120">
        <v>1</v>
      </c>
      <c r="F120">
        <v>1</v>
      </c>
      <c r="G120">
        <v>39</v>
      </c>
      <c r="H120">
        <v>3</v>
      </c>
      <c r="I120" t="s">
        <v>254</v>
      </c>
      <c r="J120" t="s">
        <v>255</v>
      </c>
      <c r="K120" t="s">
        <v>256</v>
      </c>
      <c r="L120">
        <v>1296</v>
      </c>
      <c r="N120">
        <v>1002</v>
      </c>
      <c r="O120" t="s">
        <v>181</v>
      </c>
      <c r="P120" t="s">
        <v>181</v>
      </c>
      <c r="Q120">
        <v>1</v>
      </c>
      <c r="X120">
        <v>0.3</v>
      </c>
      <c r="Y120">
        <v>161.79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198</v>
      </c>
      <c r="AG120">
        <v>1.2</v>
      </c>
      <c r="AH120">
        <v>2</v>
      </c>
      <c r="AI120">
        <v>75775606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ROW(Source!A636)</f>
        <v>636</v>
      </c>
      <c r="B121">
        <v>75775607</v>
      </c>
      <c r="C121">
        <v>75546708</v>
      </c>
      <c r="D121">
        <v>75245847</v>
      </c>
      <c r="E121">
        <v>1</v>
      </c>
      <c r="F121">
        <v>1</v>
      </c>
      <c r="G121">
        <v>39</v>
      </c>
      <c r="H121">
        <v>3</v>
      </c>
      <c r="I121" t="s">
        <v>25</v>
      </c>
      <c r="J121" t="s">
        <v>28</v>
      </c>
      <c r="K121" t="s">
        <v>26</v>
      </c>
      <c r="L121">
        <v>1339</v>
      </c>
      <c r="N121">
        <v>1007</v>
      </c>
      <c r="O121" t="s">
        <v>27</v>
      </c>
      <c r="P121" t="s">
        <v>27</v>
      </c>
      <c r="Q121">
        <v>1</v>
      </c>
      <c r="X121">
        <v>0.01</v>
      </c>
      <c r="Y121">
        <v>49.83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198</v>
      </c>
      <c r="AG121">
        <v>0.04</v>
      </c>
      <c r="AH121">
        <v>2</v>
      </c>
      <c r="AI121">
        <v>75775607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">
      <c r="F12" t="str">
        <f>Source!F12</f>
        <v>1.3</v>
      </c>
      <c r="G12" t="str">
        <f>Source!G12</f>
        <v>Оказание услуг по уборке внутренних и санитарных помещений зданий. Здание музей Задорожного по адресу: г. Москва, городское поселение Краснопахорское, квартал 107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Смета СН-2012 по гл. 1-5</vt:lpstr>
      <vt:lpstr>Ведомость объемов работ</vt:lpstr>
      <vt:lpstr>Source</vt:lpstr>
      <vt:lpstr>SourceObSm</vt:lpstr>
      <vt:lpstr>SmtRes</vt:lpstr>
      <vt:lpstr>EtalonRes</vt:lpstr>
      <vt:lpstr>SrcPoprs</vt:lpstr>
      <vt:lpstr>SrcKA</vt:lpstr>
      <vt:lpstr>'Ведомость объемов работ'!Заголовки_для_печати</vt:lpstr>
      <vt:lpstr>'Смета СН-2012 по гл. 1-5'!Заголовки_для_печати</vt:lpstr>
      <vt:lpstr>'Ведомость объемов работ'!Область_печати</vt:lpstr>
      <vt:lpstr>'Смета СН-2012 по гл. 1-5'!Область_печати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Говорова Алина Евгеньевна</cp:lastModifiedBy>
  <dcterms:created xsi:type="dcterms:W3CDTF">2025-07-08T18:19:03Z</dcterms:created>
  <dcterms:modified xsi:type="dcterms:W3CDTF">2025-07-08T18:20:35Z</dcterms:modified>
</cp:coreProperties>
</file>